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pes-lin\Desktop\111圖書\"/>
    </mc:Choice>
  </mc:AlternateContent>
  <bookViews>
    <workbookView xWindow="0" yWindow="0" windowWidth="23040" windowHeight="7956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I14" i="1" l="1"/>
  <c r="G119" i="1"/>
  <c r="I21" i="1" l="1"/>
  <c r="I22" i="1"/>
  <c r="I23" i="1"/>
  <c r="I24" i="1"/>
  <c r="I25" i="1"/>
  <c r="I26" i="1"/>
  <c r="I27" i="1"/>
  <c r="I28" i="1"/>
  <c r="I29" i="1"/>
  <c r="I30" i="1"/>
  <c r="I31" i="1"/>
  <c r="I20" i="1"/>
  <c r="I19" i="1"/>
  <c r="I18" i="1"/>
  <c r="I17" i="1"/>
  <c r="I16" i="1"/>
  <c r="I15" i="1"/>
  <c r="I119" i="1"/>
  <c r="I13" i="1"/>
  <c r="I12" i="1"/>
  <c r="I11" i="1"/>
  <c r="I10" i="1"/>
  <c r="I9" i="1"/>
  <c r="I8" i="1"/>
  <c r="I7" i="1"/>
  <c r="I6" i="1"/>
  <c r="I5" i="1"/>
  <c r="I4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</calcChain>
</file>

<file path=xl/sharedStrings.xml><?xml version="1.0" encoding="utf-8"?>
<sst xmlns="http://schemas.openxmlformats.org/spreadsheetml/2006/main" count="930" uniqueCount="403">
  <si>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</si>
  <si>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</si>
  <si>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</si>
  <si>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</si>
  <si>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</si>
  <si>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</si>
  <si>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</si>
  <si>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</si>
  <si>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</si>
  <si>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</si>
  <si>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</si>
  <si>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</si>
  <si>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</si>
  <si>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</si>
  <si>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</si>
  <si>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佳里</t>
    </r>
    <r>
      <rPr>
        <sz val="18"/>
        <color indexed="8"/>
        <rFont val="標楷體"/>
        <family val="4"/>
        <charset val="136"/>
      </rPr>
      <t>區</t>
    </r>
    <r>
      <rPr>
        <sz val="18"/>
        <color rgb="FF000000"/>
        <rFont val="標楷體"/>
        <family val="4"/>
        <charset val="136"/>
      </rPr>
      <t>延平</t>
    </r>
    <r>
      <rPr>
        <sz val="18"/>
        <color indexed="8"/>
        <rFont val="標楷體"/>
        <family val="4"/>
        <charset val="136"/>
      </rPr>
      <t xml:space="preserve">國小圖書室圖書採購書單                   </t>
    </r>
    <phoneticPr fontId="1" type="noConversion"/>
  </si>
  <si>
    <t>學校班級最高學生數( 17 )人</t>
    <phoneticPr fontId="1" type="noConversion"/>
  </si>
  <si>
    <t xml:space="preserve">文圖/金成姬 譯/吳其鴻 </t>
  </si>
  <si>
    <t xml:space="preserve">三之三 </t>
  </si>
  <si>
    <t>臺灣</t>
    <phoneticPr fontId="13" type="noConversion"/>
  </si>
  <si>
    <t xml:space="preserve">9789865664473 </t>
  </si>
  <si>
    <t>小鉛與小擦</t>
    <phoneticPr fontId="13" type="noConversion"/>
  </si>
  <si>
    <t xml:space="preserve">文圖/史考特．馬谷 譯/宋珮 </t>
  </si>
  <si>
    <t xml:space="preserve">9789865664503 </t>
  </si>
  <si>
    <t>你很快就會長高</t>
    <phoneticPr fontId="13" type="noConversion"/>
  </si>
  <si>
    <t xml:space="preserve">文/安琪雅．薛維克 圖/羅素•艾圖 譯/余治瑩 </t>
  </si>
  <si>
    <t xml:space="preserve">9789865664510 </t>
  </si>
  <si>
    <t xml:space="preserve">畢奶奶和她的大象 </t>
  </si>
  <si>
    <t xml:space="preserve">文圖/雷札．達凡德 譯/汪仁雅 </t>
  </si>
  <si>
    <t xml:space="preserve">三民書局 </t>
  </si>
  <si>
    <t>9789571468518</t>
    <phoneticPr fontId="13" type="noConversion"/>
  </si>
  <si>
    <t xml:space="preserve">我的阿嬤媽媽 </t>
  </si>
  <si>
    <t xml:space="preserve">文圖/李芝殷 譯/陳聖薇 </t>
  </si>
  <si>
    <t xml:space="preserve">9789571468136 </t>
    <phoneticPr fontId="13" type="noConversion"/>
  </si>
  <si>
    <t xml:space="preserve">我家是動物園 </t>
  </si>
  <si>
    <t xml:space="preserve">文/正道薰 圖/大島妙子譯/游珮芸 </t>
  </si>
  <si>
    <t xml:space="preserve">上誼 </t>
  </si>
  <si>
    <t xml:space="preserve">9789577626868 </t>
    <phoneticPr fontId="13" type="noConversion"/>
  </si>
  <si>
    <t xml:space="preserve">奇妙的種子 </t>
  </si>
  <si>
    <t xml:space="preserve">文圖/安野光雅 譯/上誼編輯部 </t>
  </si>
  <si>
    <t xml:space="preserve">9789577627025 </t>
    <phoneticPr fontId="13" type="noConversion"/>
  </si>
  <si>
    <t xml:space="preserve">10個人快樂的搬家 </t>
  </si>
  <si>
    <t>文圖/安野光雅 譯/鄭明進</t>
  </si>
  <si>
    <t xml:space="preserve"> 上誼 </t>
  </si>
  <si>
    <t xml:space="preserve">9789577627100 </t>
    <phoneticPr fontId="13" type="noConversion"/>
  </si>
  <si>
    <t xml:space="preserve">蒼蠅的日記 </t>
  </si>
  <si>
    <t xml:space="preserve">文/朵琳．克羅寧 圖/哈利．布里斯 譯/陳宏淑 </t>
  </si>
  <si>
    <t xml:space="preserve">9789577626448 </t>
    <phoneticPr fontId="13" type="noConversion"/>
  </si>
  <si>
    <t xml:space="preserve">老鼠牙醫─地嗖頭 </t>
  </si>
  <si>
    <t xml:space="preserve">文圖/威廉．史塔克 譯/孫晴峰 </t>
  </si>
  <si>
    <t xml:space="preserve">9789577626615 </t>
    <phoneticPr fontId="13" type="noConversion"/>
  </si>
  <si>
    <t xml:space="preserve">粉紅色影子的男孩 </t>
  </si>
  <si>
    <t xml:space="preserve">文圖/史考特．史都華 譯/ 黃筱茵 </t>
  </si>
  <si>
    <t xml:space="preserve">9789577627063 </t>
    <phoneticPr fontId="13" type="noConversion"/>
  </si>
  <si>
    <t>魔法的夏天（新版）</t>
    <phoneticPr fontId="13" type="noConversion"/>
  </si>
  <si>
    <t xml:space="preserve">文/藤原一枝、秦好史郎圖/秦好史郎 譯/櫻菜 </t>
  </si>
  <si>
    <t xml:space="preserve">小天下 </t>
  </si>
  <si>
    <t xml:space="preserve">9789865251307 </t>
    <phoneticPr fontId="13" type="noConversion"/>
  </si>
  <si>
    <t>神奇行李箱</t>
    <phoneticPr fontId="13" type="noConversion"/>
  </si>
  <si>
    <t xml:space="preserve">文圖/克里斯．內勒－巴列斯特羅斯 譯/柯倩華 </t>
  </si>
  <si>
    <t>善良，我做得到！</t>
    <phoneticPr fontId="13" type="noConversion"/>
  </si>
  <si>
    <t xml:space="preserve">文/艾莉森．格林 圖/艾賽爾．薛弗勒等 譯/劉清彥 </t>
  </si>
  <si>
    <t xml:space="preserve">9789865535599 </t>
    <phoneticPr fontId="13" type="noConversion"/>
  </si>
  <si>
    <t>生氣的亞瑟</t>
    <phoneticPr fontId="13" type="noConversion"/>
  </si>
  <si>
    <t xml:space="preserve">文/海文．歐瑞 圖/喜多村惠 譯/柯倩華 </t>
  </si>
  <si>
    <t xml:space="preserve">9789864799121 </t>
    <phoneticPr fontId="13" type="noConversion"/>
  </si>
  <si>
    <t>我種了高麗菜（新版）</t>
    <phoneticPr fontId="13" type="noConversion"/>
  </si>
  <si>
    <t xml:space="preserve">文圖/陳麗雅 </t>
  </si>
  <si>
    <t xml:space="preserve">9789865253639 </t>
    <phoneticPr fontId="13" type="noConversion"/>
  </si>
  <si>
    <t>小小孩的 STEAM科學童謠</t>
    <phoneticPr fontId="13" type="noConversion"/>
  </si>
  <si>
    <t xml:space="preserve">文/山鷹 圖/張筱琦 </t>
  </si>
  <si>
    <t xml:space="preserve">小光點 </t>
  </si>
  <si>
    <t xml:space="preserve">9789865517038 </t>
    <phoneticPr fontId="13" type="noConversion"/>
  </si>
  <si>
    <t>說個故事給龍聽</t>
    <phoneticPr fontId="13" type="noConversion"/>
  </si>
  <si>
    <t xml:space="preserve">文/海倫．杜契提 圖/湯瑪斯•杜契提 譯/黃筱茵 </t>
  </si>
  <si>
    <t xml:space="preserve">9789865517205 </t>
    <phoneticPr fontId="13" type="noConversion"/>
  </si>
  <si>
    <t>看我的無影腳</t>
    <phoneticPr fontId="13" type="noConversion"/>
  </si>
  <si>
    <t xml:space="preserve">文/朱莉．墨菲 圖/漢娜• 托爾森 譯/李貞慧、金瑄桓 </t>
  </si>
  <si>
    <t xml:space="preserve">9789579077804 </t>
    <phoneticPr fontId="13" type="noConversion"/>
  </si>
  <si>
    <t>你會上學校的廁所嗎？</t>
    <phoneticPr fontId="13" type="noConversion"/>
  </si>
  <si>
    <t xml:space="preserve">文/村上八千世 圖/瀨邊雅之 譯/周姚萍 </t>
  </si>
  <si>
    <t xml:space="preserve">小魯文化 </t>
  </si>
  <si>
    <t xml:space="preserve">9789865566999 </t>
    <phoneticPr fontId="13" type="noConversion"/>
  </si>
  <si>
    <t>超級理髮師2：今天是兒童日</t>
    <phoneticPr fontId="13" type="noConversion"/>
  </si>
  <si>
    <t xml:space="preserve">文/乾榮里子 圖/西村敏雄譯/周姚萍 </t>
  </si>
  <si>
    <t xml:space="preserve"> 小魯文化 </t>
    <phoneticPr fontId="13" type="noConversion"/>
  </si>
  <si>
    <t xml:space="preserve">9789862119099 </t>
    <phoneticPr fontId="13" type="noConversion"/>
  </si>
  <si>
    <t>身體的界線：兒童自我保護繪本</t>
    <phoneticPr fontId="13" type="noConversion"/>
  </si>
  <si>
    <t xml:space="preserve">文/詹妮．桑德斯 圖/莎拉．詹寧斯 譯/劉淑雯 </t>
  </si>
  <si>
    <t xml:space="preserve">9786267043691 </t>
    <phoneticPr fontId="13" type="noConversion"/>
  </si>
  <si>
    <t>動物奧運會（二版）</t>
    <phoneticPr fontId="13" type="noConversion"/>
  </si>
  <si>
    <t xml:space="preserve">文圖/文鍾勳 譯/林玗潔 </t>
  </si>
  <si>
    <t xml:space="preserve">9789865566975 </t>
    <phoneticPr fontId="13" type="noConversion"/>
  </si>
  <si>
    <t>阿英的冬至</t>
    <phoneticPr fontId="13" type="noConversion"/>
  </si>
  <si>
    <t xml:space="preserve">文/蔡淑 圖/王金選 </t>
  </si>
  <si>
    <t xml:space="preserve">文房 </t>
  </si>
  <si>
    <t xml:space="preserve">9789578602793 </t>
    <phoneticPr fontId="13" type="noConversion"/>
  </si>
  <si>
    <t>媽咪在哪裡？</t>
    <phoneticPr fontId="13" type="noConversion"/>
  </si>
  <si>
    <t xml:space="preserve">文/貝芙莉．唐諾費歐 圖/ 芭芭拉•麥克林托克 譯/ 陳慶祐 </t>
  </si>
  <si>
    <t xml:space="preserve">水滴文化 </t>
  </si>
  <si>
    <t xml:space="preserve">9789579529716 </t>
    <phoneticPr fontId="13" type="noConversion"/>
  </si>
  <si>
    <t>我有一些小煩惱</t>
    <phoneticPr fontId="13" type="noConversion"/>
  </si>
  <si>
    <t xml:space="preserve">文/瑞秋．魯尼 圖/澤赫拉•希克斯森 譯/艾可 </t>
  </si>
  <si>
    <t xml:space="preserve">9789579529600 </t>
    <phoneticPr fontId="13" type="noConversion"/>
  </si>
  <si>
    <t>什麼形狀，都行！</t>
    <phoneticPr fontId="13" type="noConversion"/>
  </si>
  <si>
    <t xml:space="preserve">文/娜歐蜜．瓊斯 圖/詹姆斯・瓊斯 譯/游珮芸 </t>
  </si>
  <si>
    <t xml:space="preserve">9789579529914 </t>
    <phoneticPr fontId="13" type="noConversion"/>
  </si>
  <si>
    <t>我想要養 一隻獅子！</t>
    <phoneticPr fontId="13" type="noConversion"/>
  </si>
  <si>
    <t xml:space="preserve">文/安娜瑪麗．范德．伊圖/馬克．揚森譯/林敏雅 </t>
  </si>
  <si>
    <t xml:space="preserve">9789579529198 </t>
    <phoneticPr fontId="13" type="noConversion"/>
  </si>
  <si>
    <t>黑貓克萊姆</t>
    <phoneticPr fontId="13" type="noConversion"/>
  </si>
  <si>
    <t xml:space="preserve">文/馬克思．博利格 圖/約格•奧里斯特 譯/黃淨閔 </t>
  </si>
  <si>
    <t xml:space="preserve">幼獅 </t>
  </si>
  <si>
    <t xml:space="preserve">9789864491094 </t>
    <phoneticPr fontId="13" type="noConversion"/>
  </si>
  <si>
    <t>不簡單女孩 1：用圖像思考的女孩</t>
    <phoneticPr fontId="13" type="noConversion"/>
  </si>
  <si>
    <t xml:space="preserve">文/茱莉亞．芬利．摩斯卡圖/丹尼爾．雷利 譯/黃筱茵 </t>
  </si>
  <si>
    <t xml:space="preserve"> 字畝文化 </t>
    <phoneticPr fontId="13" type="noConversion"/>
  </si>
  <si>
    <t xml:space="preserve">9789578423695 </t>
    <phoneticPr fontId="13" type="noConversion"/>
  </si>
  <si>
    <t xml:space="preserve">隱形的孩子 </t>
    <phoneticPr fontId="13" type="noConversion"/>
  </si>
  <si>
    <t xml:space="preserve">文圖/湯姆．波西渥 譯/柯倩華 </t>
  </si>
  <si>
    <t xml:space="preserve">字畝文化 </t>
  </si>
  <si>
    <t xml:space="preserve">9789860784459 </t>
    <phoneticPr fontId="13" type="noConversion"/>
  </si>
  <si>
    <t>莫瑞鼠與林布蘭</t>
    <phoneticPr fontId="13" type="noConversion"/>
  </si>
  <si>
    <t xml:space="preserve">文圖/英格麗與迪特．舒伯特 譯/郭騰傑 </t>
  </si>
  <si>
    <t xml:space="preserve"> 9789865505509 </t>
    <phoneticPr fontId="13" type="noConversion"/>
  </si>
  <si>
    <t>塑膠島</t>
    <phoneticPr fontId="13" type="noConversion"/>
  </si>
  <si>
    <t xml:space="preserve">文圖/李明愛 譯/蘇懿禎 </t>
  </si>
  <si>
    <t>9789869550864</t>
    <phoneticPr fontId="13" type="noConversion"/>
  </si>
  <si>
    <t>企鵝旅館</t>
    <phoneticPr fontId="13" type="noConversion"/>
  </si>
  <si>
    <t>文圖/牛窪良太 譯/周佩穎</t>
  </si>
  <si>
    <t xml:space="preserve"> 米奇巴克 </t>
  </si>
  <si>
    <t xml:space="preserve"> 9789866215872 </t>
    <phoneticPr fontId="13" type="noConversion"/>
  </si>
  <si>
    <t xml:space="preserve">喀嚓喀嚓爺爺的恐龍王國(新版） </t>
    <phoneticPr fontId="13" type="noConversion"/>
  </si>
  <si>
    <t>文圖/松岡達英 譯/周郁寧</t>
  </si>
  <si>
    <t>9789866215971</t>
    <phoneticPr fontId="13" type="noConversion"/>
  </si>
  <si>
    <t>大鯨魚瑪莉蓮</t>
    <phoneticPr fontId="13" type="noConversion"/>
  </si>
  <si>
    <t xml:space="preserve">文/大衛．卡利 圖/桑妮卡•波瓦 譯/李毓真 </t>
  </si>
  <si>
    <t xml:space="preserve">米奇巴克 </t>
  </si>
  <si>
    <t>9789866215025</t>
    <phoneticPr fontId="13" type="noConversion"/>
  </si>
  <si>
    <t>藍色小屋</t>
    <phoneticPr fontId="13" type="noConversion"/>
  </si>
  <si>
    <t xml:space="preserve">文/凱莉．喬丹 圖/潔西卡．寇特妮-堤可 譯/柯倩華 </t>
    <phoneticPr fontId="13" type="noConversion"/>
  </si>
  <si>
    <t xml:space="preserve">9789860645125 </t>
    <phoneticPr fontId="13" type="noConversion"/>
  </si>
  <si>
    <t>最後一匹狼</t>
    <phoneticPr fontId="13" type="noConversion"/>
  </si>
  <si>
    <t xml:space="preserve">文圖/蜜妮．葛瑞 譯/柯倩華 </t>
  </si>
  <si>
    <t xml:space="preserve">9789860645132 </t>
    <phoneticPr fontId="13" type="noConversion"/>
  </si>
  <si>
    <t>獅子要藏在哪裡？</t>
    <phoneticPr fontId="13" type="noConversion"/>
  </si>
  <si>
    <t xml:space="preserve">文圖/海倫．史蒂芬 譯/黃筱茵 </t>
  </si>
  <si>
    <t xml:space="preserve">9789866215223 </t>
    <phoneticPr fontId="13" type="noConversion"/>
  </si>
  <si>
    <t>一起來做兔子吧</t>
    <phoneticPr fontId="13" type="noConversion"/>
  </si>
  <si>
    <t xml:space="preserve">文圖/李歐．李奧尼 譯/葉嘉青 </t>
  </si>
  <si>
    <t xml:space="preserve">步步出版 </t>
  </si>
  <si>
    <t xml:space="preserve">9789579380973 </t>
    <phoneticPr fontId="13" type="noConversion"/>
  </si>
  <si>
    <t>小老鼠緹莉和一堵牆</t>
    <phoneticPr fontId="13" type="noConversion"/>
  </si>
  <si>
    <t xml:space="preserve">9789579380966 </t>
    <phoneticPr fontId="13" type="noConversion"/>
  </si>
  <si>
    <t>柯爾達的鐵線世界</t>
    <phoneticPr fontId="13" type="noConversion"/>
  </si>
  <si>
    <t xml:space="preserve">文圖/希伯．波思圖瑪 譯/ 謝佩霓 </t>
  </si>
  <si>
    <t xml:space="preserve">典藏藝術家庭 </t>
  </si>
  <si>
    <t xml:space="preserve">9789579057646 </t>
    <phoneticPr fontId="13" type="noConversion"/>
  </si>
  <si>
    <t>媽媽，外面有陽光</t>
    <phoneticPr fontId="13" type="noConversion"/>
  </si>
  <si>
    <t>文圖/徐素霞 譯/John Balcom</t>
    <phoneticPr fontId="13" type="noConversion"/>
  </si>
  <si>
    <t xml:space="preserve">和英文化 </t>
  </si>
  <si>
    <t xml:space="preserve">9789866608995 </t>
    <phoneticPr fontId="13" type="noConversion"/>
  </si>
  <si>
    <t xml:space="preserve">我的獵人爺爺─達駭黑熊 </t>
  </si>
  <si>
    <t xml:space="preserve">文/乜寇．索克魯曼 圖/儲嘉慧 </t>
  </si>
  <si>
    <t xml:space="preserve">四也文化 </t>
  </si>
  <si>
    <t xml:space="preserve">9789865416317 </t>
    <phoneticPr fontId="13" type="noConversion"/>
  </si>
  <si>
    <t>三隻小鼴鼠：一起來烤番薯</t>
    <phoneticPr fontId="13" type="noConversion"/>
  </si>
  <si>
    <t xml:space="preserve">文圖/張哲銘 </t>
  </si>
  <si>
    <t xml:space="preserve">9789579380607 </t>
    <phoneticPr fontId="13" type="noConversion"/>
  </si>
  <si>
    <t xml:space="preserve">彈琴給你聽 </t>
    <phoneticPr fontId="13" type="noConversion"/>
  </si>
  <si>
    <t xml:space="preserve">文圖/葉安德 </t>
  </si>
  <si>
    <t xml:space="preserve">9789866608124 </t>
    <phoneticPr fontId="13" type="noConversion"/>
  </si>
  <si>
    <t>謝謝您，福柯老師!</t>
    <phoneticPr fontId="13" type="noConversion"/>
  </si>
  <si>
    <t xml:space="preserve">文圖/派翠西亞．波拉蔻譯/丁凡 </t>
  </si>
  <si>
    <t xml:space="preserve">9789869951388 </t>
    <phoneticPr fontId="13" type="noConversion"/>
  </si>
  <si>
    <t>綠笛</t>
    <phoneticPr fontId="13" type="noConversion"/>
  </si>
  <si>
    <t xml:space="preserve">文圖/珍妮兒．肯儂 譯/楊茂秀 </t>
  </si>
  <si>
    <t xml:space="preserve">9789866608407 </t>
    <phoneticPr fontId="13" type="noConversion"/>
  </si>
  <si>
    <t>海蒂躲貓貓</t>
    <phoneticPr fontId="13" type="noConversion"/>
  </si>
  <si>
    <t xml:space="preserve">文圖/奧拉．帕克 譯/黃筱茵 </t>
  </si>
  <si>
    <t xml:space="preserve">東雨文化 </t>
  </si>
  <si>
    <t xml:space="preserve">9789575213459 </t>
    <phoneticPr fontId="13" type="noConversion"/>
  </si>
  <si>
    <t>菜園裡的美味大餐－秋冬</t>
    <phoneticPr fontId="13" type="noConversion"/>
  </si>
  <si>
    <t xml:space="preserve">文圖/鈴木桃 譯/黃惠綺 </t>
  </si>
  <si>
    <t xml:space="preserve">東方出版社 </t>
  </si>
  <si>
    <t xml:space="preserve">9789863382690 </t>
    <phoneticPr fontId="13" type="noConversion"/>
  </si>
  <si>
    <t>河馬媽媽分鬆餅</t>
    <phoneticPr fontId="13" type="noConversion"/>
  </si>
  <si>
    <t xml:space="preserve">文/梁雅怡 圖/阿喵 </t>
  </si>
  <si>
    <t xml:space="preserve">9789863384052 </t>
    <phoneticPr fontId="13" type="noConversion"/>
  </si>
  <si>
    <t>藏在蛋裡的科學</t>
    <phoneticPr fontId="13" type="noConversion"/>
  </si>
  <si>
    <t xml:space="preserve">文/塞西樂．朱格拉、傑克．吉夏爾 圖/羅鴻•西蒙 譯/陳怡潔 </t>
  </si>
  <si>
    <t xml:space="preserve">9789863383970 </t>
    <phoneticPr fontId="13" type="noConversion"/>
  </si>
  <si>
    <t>莎拉貝拉的奇想帽</t>
    <phoneticPr fontId="13" type="noConversion"/>
  </si>
  <si>
    <t xml:space="preserve">文圖/茱蒂．薩克納 譯/宋珮 </t>
  </si>
  <si>
    <t xml:space="preserve">9789863382683 </t>
    <phoneticPr fontId="13" type="noConversion"/>
  </si>
  <si>
    <t>大腳丫跳芭蕾(二版）</t>
    <phoneticPr fontId="13" type="noConversion"/>
  </si>
  <si>
    <t>文圖/艾美．楊 譯/柯倩華</t>
  </si>
  <si>
    <t xml:space="preserve">東方出版社 </t>
    <phoneticPr fontId="13" type="noConversion"/>
  </si>
  <si>
    <t xml:space="preserve">9789863382850 </t>
    <phoneticPr fontId="13" type="noConversion"/>
  </si>
  <si>
    <t>惡龍在哪裡？</t>
    <phoneticPr fontId="13" type="noConversion"/>
  </si>
  <si>
    <t xml:space="preserve">文圖/雷歐．提姆 譯/林敏雅 </t>
  </si>
  <si>
    <t xml:space="preserve">青林國際 </t>
  </si>
  <si>
    <t xml:space="preserve">9789862744994 </t>
    <phoneticPr fontId="13" type="noConversion"/>
  </si>
  <si>
    <t>大野狼和他的 14 隻小狼，還有小紅帽</t>
    <phoneticPr fontId="13" type="noConversion"/>
  </si>
  <si>
    <t>文/克莉絲汀．諾曼維明圖/戴維•塔貝 譯/吳愉萱</t>
  </si>
  <si>
    <t xml:space="preserve">9789862745304 </t>
    <phoneticPr fontId="13" type="noConversion"/>
  </si>
  <si>
    <t>我的粉蠟筆</t>
    <phoneticPr fontId="13" type="noConversion"/>
  </si>
  <si>
    <t xml:space="preserve">文圖/許智偉 </t>
  </si>
  <si>
    <t xml:space="preserve">9789862745458 </t>
    <phoneticPr fontId="13" type="noConversion"/>
  </si>
  <si>
    <t>給森林照相館的信</t>
    <phoneticPr fontId="13" type="noConversion"/>
  </si>
  <si>
    <t xml:space="preserve">文圖/李時遠 譯/許延瑜 </t>
  </si>
  <si>
    <t xml:space="preserve">9789862745021 </t>
    <phoneticPr fontId="13" type="noConversion"/>
  </si>
  <si>
    <t>小小鄰居</t>
    <phoneticPr fontId="13" type="noConversion"/>
  </si>
  <si>
    <t xml:space="preserve">文/李香晏 圖/裵賢珠 譯/ 林侑毅 </t>
  </si>
  <si>
    <t xml:space="preserve">9789862745427 </t>
    <phoneticPr fontId="13" type="noConversion"/>
  </si>
  <si>
    <t>好忙的除夕</t>
    <phoneticPr fontId="13" type="noConversion"/>
  </si>
  <si>
    <t xml:space="preserve">文圖/翁藝珊 </t>
  </si>
  <si>
    <t xml:space="preserve">信誼基金會 </t>
  </si>
  <si>
    <t xml:space="preserve">9789861615929 </t>
    <phoneticPr fontId="13" type="noConversion"/>
  </si>
  <si>
    <t>愛吹風的洋蔥</t>
    <phoneticPr fontId="13" type="noConversion"/>
  </si>
  <si>
    <t xml:space="preserve">文/何奕佳 圖/張哲銘 </t>
  </si>
  <si>
    <t xml:space="preserve">9789861615936 </t>
    <phoneticPr fontId="13" type="noConversion"/>
  </si>
  <si>
    <t>紅龜粿(附 CD+QR code 版）</t>
    <phoneticPr fontId="13" type="noConversion"/>
  </si>
  <si>
    <t xml:space="preserve">文/金選 圖/曹俊彥 </t>
  </si>
  <si>
    <t xml:space="preserve">9789861616520 </t>
    <phoneticPr fontId="13" type="noConversion"/>
  </si>
  <si>
    <t>不一樣的1</t>
    <phoneticPr fontId="13" type="noConversion"/>
  </si>
  <si>
    <t xml:space="preserve">文/吳亞男 圖/柳壟沙 </t>
  </si>
  <si>
    <t xml:space="preserve">9789861616551 </t>
    <phoneticPr fontId="13" type="noConversion"/>
  </si>
  <si>
    <t>熊媽媽愛上了手機</t>
    <phoneticPr fontId="13" type="noConversion"/>
  </si>
  <si>
    <t xml:space="preserve">文圖/汪菁 </t>
  </si>
  <si>
    <t xml:space="preserve">9789861616773 </t>
    <phoneticPr fontId="13" type="noConversion"/>
  </si>
  <si>
    <t>尋找昨天，擁抱今日</t>
    <phoneticPr fontId="13" type="noConversion"/>
  </si>
  <si>
    <t xml:space="preserve">文圖/艾莉森．傑伊 譯/陳如翎 </t>
  </si>
  <si>
    <t xml:space="preserve">韋伯文化 </t>
  </si>
  <si>
    <t xml:space="preserve">9789864272181 </t>
    <phoneticPr fontId="13" type="noConversion"/>
  </si>
  <si>
    <t>大章魚艾米爾</t>
    <phoneticPr fontId="13" type="noConversion"/>
  </si>
  <si>
    <t xml:space="preserve">文圖/湯米．溫格爾 譯/張孟珣 </t>
  </si>
  <si>
    <t xml:space="preserve">9789864271764 </t>
    <phoneticPr fontId="13" type="noConversion"/>
  </si>
  <si>
    <t>小老鼠大勇氣</t>
    <phoneticPr fontId="13" type="noConversion"/>
  </si>
  <si>
    <t xml:space="preserve">文/馬克思．卡普蘭 圖/李維•卡普蘭 譯/陳儒玉 </t>
  </si>
  <si>
    <t xml:space="preserve">9789864272754 </t>
    <phoneticPr fontId="13" type="noConversion"/>
  </si>
  <si>
    <t>因為她 我愛看書</t>
    <phoneticPr fontId="13" type="noConversion"/>
  </si>
  <si>
    <t xml:space="preserve">文/海瑟漢森 圖/大衛司摩譯/陳郁婷 </t>
  </si>
  <si>
    <t xml:space="preserve"> 格林</t>
    <phoneticPr fontId="13" type="noConversion"/>
  </si>
  <si>
    <t xml:space="preserve">9789865576219 </t>
    <phoneticPr fontId="13" type="noConversion"/>
  </si>
  <si>
    <t>布萊梅樂隊</t>
    <phoneticPr fontId="13" type="noConversion"/>
  </si>
  <si>
    <t xml:space="preserve">文/楊雅鈞 圖/歐尼可夫 </t>
  </si>
  <si>
    <t xml:space="preserve">格林 </t>
  </si>
  <si>
    <t xml:space="preserve">9789865576417 </t>
    <phoneticPr fontId="13" type="noConversion"/>
  </si>
  <si>
    <t>沒有為什麼</t>
    <phoneticPr fontId="13" type="noConversion"/>
  </si>
  <si>
    <t xml:space="preserve">文/大衛．卡利 圖/諾耶蜜•沃拉 譯/海狗房東 </t>
  </si>
  <si>
    <t xml:space="preserve">國語日報社 </t>
  </si>
  <si>
    <t xml:space="preserve">9789577518477 </t>
    <phoneticPr fontId="13" type="noConversion"/>
  </si>
  <si>
    <t>家有怪物</t>
    <phoneticPr fontId="13" type="noConversion"/>
  </si>
  <si>
    <t xml:space="preserve">文圖/余麗婷 </t>
  </si>
  <si>
    <t xml:space="preserve">9789577518309 </t>
    <phoneticPr fontId="13" type="noConversion"/>
  </si>
  <si>
    <t>這是我的樹</t>
    <phoneticPr fontId="13" type="noConversion"/>
  </si>
  <si>
    <t xml:space="preserve">文圖/奧利維耶．塔列克譯/宋珮 </t>
  </si>
  <si>
    <t xml:space="preserve">道聲 </t>
  </si>
  <si>
    <t xml:space="preserve">9789864003433 </t>
    <phoneticPr fontId="13" type="noConversion"/>
  </si>
  <si>
    <t>查理的南瓜多少籽？</t>
    <phoneticPr fontId="13" type="noConversion"/>
  </si>
  <si>
    <t xml:space="preserve">文/瑪格麗特．麥納瑪拉圖/布萊恩．卡拉斯 譯/葉美琦 </t>
  </si>
  <si>
    <t xml:space="preserve">9789864002894 </t>
    <phoneticPr fontId="13" type="noConversion"/>
  </si>
  <si>
    <t>小烏龜楚門</t>
    <phoneticPr fontId="13" type="noConversion"/>
  </si>
  <si>
    <t xml:space="preserve">文/珍．瑞迪 圖/露西．魯絲．庫敏士 譯/張淑瓊 </t>
  </si>
  <si>
    <t xml:space="preserve">9789864003204 </t>
    <phoneticPr fontId="13" type="noConversion"/>
  </si>
  <si>
    <t>我出生的這一天</t>
    <phoneticPr fontId="13" type="noConversion"/>
  </si>
  <si>
    <t xml:space="preserve">文/中川宏貴 圖/長谷川義史 譯/米雅 </t>
  </si>
  <si>
    <t xml:space="preserve">維京國際 </t>
  </si>
  <si>
    <t xml:space="preserve">9789864403691 </t>
    <phoneticPr fontId="13" type="noConversion"/>
  </si>
  <si>
    <t>媽媽做給你 (新版）</t>
    <phoneticPr fontId="13" type="noConversion"/>
  </si>
  <si>
    <t>文圖/長谷川義史 譯/米雅</t>
  </si>
  <si>
    <t xml:space="preserve"> 維京國際 </t>
  </si>
  <si>
    <t xml:space="preserve">9789864403820 </t>
    <phoneticPr fontId="13" type="noConversion"/>
  </si>
  <si>
    <t>我們都是藝術品</t>
    <phoneticPr fontId="13" type="noConversion"/>
  </si>
  <si>
    <t xml:space="preserve">文/馬克．史柏林 圖/蘿絲．布雷克 譯/宋珮 </t>
  </si>
  <si>
    <t xml:space="preserve">9789864402915 </t>
    <phoneticPr fontId="13" type="noConversion"/>
  </si>
  <si>
    <t>先左腳，再右腳(新版)</t>
    <phoneticPr fontId="13" type="noConversion"/>
  </si>
  <si>
    <t xml:space="preserve">文圖/湯米．狄波拉 譯/柯倩華 </t>
  </si>
  <si>
    <t xml:space="preserve">9789864403851 </t>
    <phoneticPr fontId="13" type="noConversion"/>
  </si>
  <si>
    <t xml:space="preserve">守護海洋的人魚: 雅克.庫斯托 </t>
    <phoneticPr fontId="13" type="noConversion"/>
  </si>
  <si>
    <t xml:space="preserve">文/珍妮弗．伯恩 圖/艾瑞克•普伊巴瑞 譯/劉清彥 </t>
  </si>
  <si>
    <t xml:space="preserve">9789864401734 </t>
    <phoneticPr fontId="13" type="noConversion"/>
  </si>
  <si>
    <t>一個像海的地方</t>
    <phoneticPr fontId="13" type="noConversion"/>
  </si>
  <si>
    <t xml:space="preserve">文圖/林柏廷 </t>
  </si>
  <si>
    <t xml:space="preserve">遠流出版 </t>
  </si>
  <si>
    <t xml:space="preserve">9789573288480 </t>
    <phoneticPr fontId="13" type="noConversion"/>
  </si>
  <si>
    <t>動物園的祕密</t>
    <phoneticPr fontId="13" type="noConversion"/>
  </si>
  <si>
    <t xml:space="preserve">文圖/黃一文 </t>
  </si>
  <si>
    <t xml:space="preserve">9789573293392 </t>
    <phoneticPr fontId="13" type="noConversion"/>
  </si>
  <si>
    <t>我們的 城市英雄</t>
    <phoneticPr fontId="13" type="noConversion"/>
  </si>
  <si>
    <t xml:space="preserve">文圖/布萊恩．弗洛卡 譯/ 吳文君 </t>
  </si>
  <si>
    <t xml:space="preserve">9789573292234 </t>
    <phoneticPr fontId="13" type="noConversion"/>
  </si>
  <si>
    <t>世界喜歡這樣的你</t>
    <phoneticPr fontId="13" type="noConversion"/>
  </si>
  <si>
    <t xml:space="preserve">文圖/喬安娜．蓋恩斯 譯/ 陳采瑛 </t>
  </si>
  <si>
    <t xml:space="preserve">9789573290728 </t>
    <phoneticPr fontId="13" type="noConversion"/>
  </si>
  <si>
    <t>我是黑天鵝</t>
    <phoneticPr fontId="13" type="noConversion"/>
  </si>
  <si>
    <t xml:space="preserve">文圖/劉清彥 </t>
  </si>
  <si>
    <t xml:space="preserve">親子天下 </t>
  </si>
  <si>
    <t xml:space="preserve">9786263050327 </t>
    <phoneticPr fontId="13" type="noConversion"/>
  </si>
  <si>
    <t>學思達小學堂5：快一點慢一點</t>
    <phoneticPr fontId="13" type="noConversion"/>
  </si>
  <si>
    <t xml:space="preserve">文/張輝誠 圖/許匡匡 </t>
  </si>
  <si>
    <t xml:space="preserve">9789575030308 </t>
    <phoneticPr fontId="13" type="noConversion"/>
  </si>
  <si>
    <t>沒關係沒關係</t>
    <phoneticPr fontId="13" type="noConversion"/>
  </si>
  <si>
    <t xml:space="preserve">文圖/伊東寬 譯/黃雅妮 </t>
  </si>
  <si>
    <t xml:space="preserve">9789575036317 </t>
    <phoneticPr fontId="13" type="noConversion"/>
  </si>
  <si>
    <t>黑白村莊</t>
    <phoneticPr fontId="13" type="noConversion"/>
  </si>
  <si>
    <t xml:space="preserve">文圖/劉伯樂 </t>
  </si>
  <si>
    <t xml:space="preserve">愛智 </t>
  </si>
  <si>
    <t xml:space="preserve">9789576085505 </t>
    <phoneticPr fontId="13" type="noConversion"/>
  </si>
  <si>
    <t>再等一下喔！</t>
    <phoneticPr fontId="13" type="noConversion"/>
  </si>
  <si>
    <t xml:space="preserve">9789575213886 </t>
    <phoneticPr fontId="13" type="noConversion"/>
  </si>
  <si>
    <t>我們一起來幫忙</t>
    <phoneticPr fontId="13" type="noConversion"/>
  </si>
  <si>
    <t xml:space="preserve">文圖/凱蒂．哈德森 譯/吳羽涵 </t>
  </si>
  <si>
    <t xml:space="preserve">9789575213947 </t>
  </si>
  <si>
    <t>你聽說了嗎？</t>
    <phoneticPr fontId="13" type="noConversion"/>
  </si>
  <si>
    <t xml:space="preserve">文圖/金恩宣 譯/黃譯嫺 </t>
  </si>
  <si>
    <t xml:space="preserve">9789575214012 </t>
  </si>
  <si>
    <t>你還好嗎？</t>
    <phoneticPr fontId="13" type="noConversion"/>
  </si>
  <si>
    <t>Walker Books Ltd.</t>
  </si>
  <si>
    <t>否</t>
    <phoneticPr fontId="1" type="noConversion"/>
  </si>
  <si>
    <t>否</t>
    <phoneticPr fontId="1" type="noConversion"/>
  </si>
  <si>
    <t>英文圖書</t>
    <phoneticPr fontId="1" type="noConversion"/>
  </si>
  <si>
    <t>美國</t>
    <phoneticPr fontId="1" type="noConversion"/>
  </si>
  <si>
    <t>英國</t>
    <phoneticPr fontId="1" type="noConversion"/>
  </si>
  <si>
    <t>否</t>
    <phoneticPr fontId="1" type="noConversion"/>
  </si>
  <si>
    <t>Crunch!</t>
  </si>
  <si>
    <t>Carolina Rabei</t>
    <phoneticPr fontId="1" type="noConversion"/>
  </si>
  <si>
    <t>Child's Play International</t>
    <phoneticPr fontId="1" type="noConversion"/>
  </si>
  <si>
    <t>A Ticket Around the World</t>
    <phoneticPr fontId="1" type="noConversion"/>
  </si>
  <si>
    <t>Natalia Diaz</t>
    <phoneticPr fontId="1" type="noConversion"/>
  </si>
  <si>
    <t>Owlkids</t>
    <phoneticPr fontId="1" type="noConversion"/>
  </si>
  <si>
    <t>What I Want to Be</t>
  </si>
  <si>
    <t>Victoria Abbott</t>
    <phoneticPr fontId="1" type="noConversion"/>
  </si>
  <si>
    <t>Ready Readers</t>
    <phoneticPr fontId="1" type="noConversion"/>
  </si>
  <si>
    <t>Summer Fruits</t>
    <phoneticPr fontId="1" type="noConversion"/>
  </si>
  <si>
    <t>Constance Newman</t>
    <phoneticPr fontId="1" type="noConversion"/>
  </si>
  <si>
    <t>美國</t>
  </si>
  <si>
    <t>Dress Like a Girl</t>
    <phoneticPr fontId="1" type="noConversion"/>
  </si>
  <si>
    <t>Patricia Toht</t>
  </si>
  <si>
    <t>Harper Collins USA</t>
  </si>
  <si>
    <t>Day of the Dead</t>
    <phoneticPr fontId="1" type="noConversion"/>
  </si>
  <si>
    <t xml:space="preserve">Tony Johnston </t>
    <phoneticPr fontId="1" type="noConversion"/>
  </si>
  <si>
    <t>Houghton Mifflin Harcourt</t>
  </si>
  <si>
    <t>Luna's Yum Yum Dim Sum</t>
    <phoneticPr fontId="1" type="noConversion"/>
  </si>
  <si>
    <t>Natasha Yim</t>
  </si>
  <si>
    <t>Charlesbridge</t>
  </si>
  <si>
    <t>ABC Of The World</t>
  </si>
  <si>
    <t>Rowena Blyth</t>
  </si>
  <si>
    <t>Fourth Wall</t>
  </si>
  <si>
    <t>Everybody Bonjours!</t>
  </si>
  <si>
    <t>Leslie Kimmelman</t>
  </si>
  <si>
    <t>Dragonfly</t>
  </si>
  <si>
    <t>That Fruit Is Mine!</t>
  </si>
  <si>
    <t>Anuska Allepuz</t>
  </si>
  <si>
    <t>The Earth Book</t>
  </si>
  <si>
    <t>Todd Parr</t>
    <phoneticPr fontId="1" type="noConversion"/>
  </si>
  <si>
    <t>Little, Brown Books for Young Readers</t>
  </si>
  <si>
    <t>10 Things I Can Do to Help My World</t>
  </si>
  <si>
    <t>Melanie Walsh</t>
    <phoneticPr fontId="1" type="noConversion"/>
  </si>
  <si>
    <t>I Can Save the Earth!</t>
  </si>
  <si>
    <t>Alison Inches</t>
  </si>
  <si>
    <t>Little Simon</t>
  </si>
  <si>
    <t>I Don't Want to Be a Frog</t>
    <phoneticPr fontId="1" type="noConversion"/>
  </si>
  <si>
    <t>Dev Petty</t>
    <phoneticPr fontId="1" type="noConversion"/>
  </si>
  <si>
    <t>Doubleday Books for Young Readers</t>
  </si>
  <si>
    <t>I Don't Want to Be Big</t>
    <phoneticPr fontId="1" type="noConversion"/>
  </si>
  <si>
    <t>Dev Petty</t>
    <phoneticPr fontId="1" type="noConversion"/>
  </si>
  <si>
    <t>Draw Me a Star</t>
  </si>
  <si>
    <t>Eric Carle</t>
    <phoneticPr fontId="1" type="noConversion"/>
  </si>
  <si>
    <t>Puffin Books</t>
  </si>
  <si>
    <t>The Very Hungry Caterpillar Eats Snacks: An Opposites Book</t>
  </si>
  <si>
    <t>World of Eric Carle</t>
  </si>
  <si>
    <t>Eric Carle</t>
    <phoneticPr fontId="1" type="noConversion"/>
  </si>
  <si>
    <t>美國</t>
    <phoneticPr fontId="1" type="noConversion"/>
  </si>
  <si>
    <t>否</t>
    <phoneticPr fontId="1" type="noConversion"/>
  </si>
  <si>
    <t>寓言中的科學</t>
    <phoneticPr fontId="13" type="noConversion"/>
  </si>
  <si>
    <t>小牛頓科學教育有限公司編輯團隊</t>
    <phoneticPr fontId="13" type="noConversion"/>
  </si>
  <si>
    <t>小牛頓科學教育有限公司</t>
    <phoneticPr fontId="13" type="noConversion"/>
  </si>
  <si>
    <t>童話中的科學1</t>
    <phoneticPr fontId="13" type="noConversion"/>
  </si>
  <si>
    <t>小牛頓科學教育有限公司編輯團隊</t>
    <phoneticPr fontId="13" type="noConversion"/>
  </si>
  <si>
    <t>人體大遊歷3：腸病毒大進擊</t>
    <phoneticPr fontId="13" type="noConversion"/>
  </si>
  <si>
    <t>陳月文、方恩真 作 黃志民、張瓊瑤 繪</t>
    <phoneticPr fontId="13" type="noConversion"/>
  </si>
  <si>
    <t>小魯文化事業股份有限公司</t>
    <phoneticPr fontId="13" type="noConversion"/>
  </si>
  <si>
    <t>《有問必答的神奇科學好好玩：破解30個生活中的好奇疑問，引導孩子靈活思考的最佳科普讀本》</t>
    <phoneticPr fontId="13" type="noConversion"/>
  </si>
  <si>
    <t>정성욱Jeong Seonguk／이재아Lee Jaea</t>
    <phoneticPr fontId="13" type="noConversion"/>
  </si>
  <si>
    <t>和平國際</t>
    <phoneticPr fontId="13" type="noConversion"/>
  </si>
  <si>
    <t>蕨類王國</t>
    <phoneticPr fontId="13" type="noConversion"/>
  </si>
  <si>
    <t>郭城孟著</t>
    <phoneticPr fontId="13" type="noConversion"/>
  </si>
  <si>
    <t>信誼基金出版社</t>
    <phoneticPr fontId="13" type="noConversion"/>
  </si>
  <si>
    <t>阿德老師的科學教室3化學魔法趣</t>
    <phoneticPr fontId="13" type="noConversion"/>
  </si>
  <si>
    <t>廖進德著</t>
    <phoneticPr fontId="13" type="noConversion"/>
  </si>
  <si>
    <t>信誼基金出版社</t>
    <phoneticPr fontId="13" type="noConversion"/>
  </si>
  <si>
    <t>要不要？（二版）</t>
    <phoneticPr fontId="13" type="noConversion"/>
  </si>
  <si>
    <t xml:space="preserve"> 金禧男</t>
    <phoneticPr fontId="13" type="noConversion"/>
  </si>
  <si>
    <t>三之三</t>
    <phoneticPr fontId="13" type="noConversion"/>
  </si>
  <si>
    <t>超級兔子</t>
    <phoneticPr fontId="13" type="noConversion"/>
  </si>
  <si>
    <t xml:space="preserve"> 俞雪花</t>
    <phoneticPr fontId="13" type="noConversion"/>
  </si>
  <si>
    <t>三之三</t>
    <phoneticPr fontId="13" type="noConversion"/>
  </si>
  <si>
    <t xml:space="preserve">東方出版社 </t>
    <phoneticPr fontId="13" type="noConversion"/>
  </si>
  <si>
    <t>是</t>
    <phoneticPr fontId="1" type="noConversion"/>
  </si>
  <si>
    <t xml:space="preserve">9789865251635 </t>
    <phoneticPr fontId="13" type="noConversion"/>
  </si>
  <si>
    <t>校名：台南市佳里區延平國小
填表人：                            教務主任：                     校長：
連絡電話：06-72222331                   網路電話：219013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</si>
</sst>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0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2"/>
      <color theme="1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2"/>
      <color rgb="FF000000"/>
      <name val="新細明體"/>
      <family val="1"/>
      <charset val="136"/>
    </font>
    <font>
      <sz val="14"/>
      <color theme="1"/>
      <name val="Times New Roman"/>
      <family val="1"/>
    </font>
    <font>
      <sz val="14"/>
      <color rgb="FF000000"/>
      <name val="新細明體"/>
      <family val="1"/>
      <charset val="136"/>
    </font>
    <font>
      <sz val="14"/>
      <name val="標楷體"/>
      <family val="4"/>
      <charset val="136"/>
    </font>
    <font>
      <sz val="12"/>
      <name val="新細明體"/>
      <family val="1"/>
      <charset val="136"/>
      <scheme val="minor"/>
    </font>
    <font>
      <sz val="14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44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>
      <alignment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justify" vertical="center" wrapText="1"/>
    </xf>
    <xf numFmtId="1" fontId="0" fillId="0" borderId="1" xfId="0" applyNumberForma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15" fillId="2" borderId="1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49" fontId="12" fillId="0" borderId="1" xfId="0" applyNumberFormat="1" applyFont="1" applyBorder="1" applyAlignment="1">
      <alignment horizontal="right" vertical="center"/>
    </xf>
    <xf numFmtId="49" fontId="14" fillId="0" borderId="1" xfId="0" applyNumberFormat="1" applyFont="1" applyBorder="1" applyAlignment="1">
      <alignment horizontal="right" vertical="center" wrapText="1"/>
    </xf>
    <xf numFmtId="0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0" fontId="16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top" wrapText="1"/>
    </xf>
    <xf numFmtId="0" fontId="18" fillId="0" borderId="1" xfId="0" applyFont="1" applyBorder="1">
      <alignment vertical="center"/>
    </xf>
    <xf numFmtId="1" fontId="18" fillId="0" borderId="1" xfId="0" applyNumberFormat="1" applyFont="1" applyBorder="1" applyAlignment="1">
      <alignment horizontal="right" vertical="center"/>
    </xf>
    <xf numFmtId="0" fontId="19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</cellXfs>
  <cellStyles count="4">
    <cellStyle name="一般" xfId="0" builtinId="0"/>
    <cellStyle name="一般 2" xfId="1"/>
    <cellStyle name="千分位 2" xfId="2"/>
    <cellStyle name="千分位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1"/>
  <sheetViews>
    <sheetView tabSelected="1" topLeftCell="A120" zoomScaleNormal="100" zoomScaleSheetLayoutView="100" zoomScalePageLayoutView="40" workbookViewId="0">
      <selection activeCell="G125" sqref="G124:G125"/>
    </sheetView>
  </sheetViews>
  <sheetFormatPr defaultRowHeight="16.2"/>
  <cols>
    <col min="1" max="1" width="6.77734375" customWidth="1"/>
    <col min="2" max="2" width="26.77734375" customWidth="1"/>
    <col min="3" max="3" width="30.6640625" customWidth="1"/>
    <col min="4" max="4" width="23.33203125" customWidth="1"/>
    <col min="5" max="5" width="11" customWidth="1"/>
    <col min="6" max="6" width="15.5546875" customWidth="1"/>
    <col min="7" max="7" width="11.88671875" customWidth="1"/>
    <col min="8" max="8" width="8.77734375" customWidth="1"/>
    <col min="9" max="9" width="13.21875" customWidth="1"/>
    <col min="10" max="12" width="6.77734375" customWidth="1"/>
    <col min="13" max="13" width="12.21875" customWidth="1"/>
  </cols>
  <sheetData>
    <row r="1" spans="1:13" ht="24.6">
      <c r="A1" s="25" t="s">
        <v>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7"/>
    </row>
    <row r="2" spans="1:13" ht="24.6">
      <c r="A2" s="28" t="s">
        <v>16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30"/>
    </row>
    <row r="3" spans="1:13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7" t="s">
        <v>7</v>
      </c>
      <c r="K3" s="7" t="s">
        <v>8</v>
      </c>
      <c r="L3" s="7" t="s">
        <v>9</v>
      </c>
      <c r="M3" s="4" t="s">
        <v>10</v>
      </c>
    </row>
    <row r="4" spans="1:13" ht="19.8">
      <c r="A4" s="35">
        <v>1</v>
      </c>
      <c r="B4" s="36" t="s">
        <v>326</v>
      </c>
      <c r="C4" s="36" t="s">
        <v>327</v>
      </c>
      <c r="D4" s="37" t="s">
        <v>328</v>
      </c>
      <c r="E4" s="38" t="s">
        <v>323</v>
      </c>
      <c r="F4" s="39">
        <v>9781846437328</v>
      </c>
      <c r="G4" s="40">
        <v>1</v>
      </c>
      <c r="H4" s="40">
        <v>450</v>
      </c>
      <c r="I4" s="41">
        <f t="shared" ref="I4:I31" si="0">G4*H4</f>
        <v>450</v>
      </c>
      <c r="J4" s="42" t="s">
        <v>325</v>
      </c>
      <c r="K4" s="42" t="s">
        <v>325</v>
      </c>
      <c r="L4" s="43" t="s">
        <v>321</v>
      </c>
      <c r="M4" s="38" t="s">
        <v>322</v>
      </c>
    </row>
    <row r="5" spans="1:13" ht="19.8">
      <c r="A5" s="35">
        <v>2</v>
      </c>
      <c r="B5" s="36" t="s">
        <v>329</v>
      </c>
      <c r="C5" s="36" t="s">
        <v>330</v>
      </c>
      <c r="D5" s="37" t="s">
        <v>331</v>
      </c>
      <c r="E5" s="38" t="s">
        <v>323</v>
      </c>
      <c r="F5" s="39">
        <v>9781771473521</v>
      </c>
      <c r="G5" s="40">
        <v>1</v>
      </c>
      <c r="H5" s="40">
        <v>348</v>
      </c>
      <c r="I5" s="41">
        <f t="shared" si="0"/>
        <v>348</v>
      </c>
      <c r="J5" s="42" t="s">
        <v>325</v>
      </c>
      <c r="K5" s="42" t="s">
        <v>325</v>
      </c>
      <c r="L5" s="43" t="s">
        <v>325</v>
      </c>
      <c r="M5" s="38" t="s">
        <v>322</v>
      </c>
    </row>
    <row r="6" spans="1:13" ht="19.8">
      <c r="A6" s="35">
        <v>3</v>
      </c>
      <c r="B6" s="36" t="s">
        <v>332</v>
      </c>
      <c r="C6" s="36" t="s">
        <v>333</v>
      </c>
      <c r="D6" s="37" t="s">
        <v>334</v>
      </c>
      <c r="E6" s="38" t="s">
        <v>323</v>
      </c>
      <c r="F6" s="39">
        <v>9781683427933</v>
      </c>
      <c r="G6" s="40">
        <v>1</v>
      </c>
      <c r="H6" s="40">
        <v>358</v>
      </c>
      <c r="I6" s="41">
        <f t="shared" si="0"/>
        <v>358</v>
      </c>
      <c r="J6" s="42" t="s">
        <v>325</v>
      </c>
      <c r="K6" s="42" t="s">
        <v>325</v>
      </c>
      <c r="L6" s="43" t="s">
        <v>325</v>
      </c>
      <c r="M6" s="38" t="s">
        <v>322</v>
      </c>
    </row>
    <row r="7" spans="1:13" ht="19.8">
      <c r="A7" s="35">
        <v>4</v>
      </c>
      <c r="B7" s="36" t="s">
        <v>335</v>
      </c>
      <c r="C7" s="36" t="s">
        <v>336</v>
      </c>
      <c r="D7" s="37" t="s">
        <v>334</v>
      </c>
      <c r="E7" s="38" t="s">
        <v>337</v>
      </c>
      <c r="F7" s="39">
        <v>9781683427537</v>
      </c>
      <c r="G7" s="40">
        <v>1</v>
      </c>
      <c r="H7" s="40">
        <v>358</v>
      </c>
      <c r="I7" s="41">
        <f t="shared" si="0"/>
        <v>358</v>
      </c>
      <c r="J7" s="42" t="s">
        <v>321</v>
      </c>
      <c r="K7" s="42" t="s">
        <v>325</v>
      </c>
      <c r="L7" s="43" t="s">
        <v>325</v>
      </c>
      <c r="M7" s="38" t="s">
        <v>322</v>
      </c>
    </row>
    <row r="8" spans="1:13" ht="19.8">
      <c r="A8" s="35">
        <v>5</v>
      </c>
      <c r="B8" s="36" t="s">
        <v>338</v>
      </c>
      <c r="C8" s="36" t="s">
        <v>339</v>
      </c>
      <c r="D8" s="37" t="s">
        <v>340</v>
      </c>
      <c r="E8" s="38" t="s">
        <v>337</v>
      </c>
      <c r="F8" s="39">
        <v>9780062798923</v>
      </c>
      <c r="G8" s="40">
        <v>1</v>
      </c>
      <c r="H8" s="40">
        <v>630</v>
      </c>
      <c r="I8" s="41">
        <f t="shared" si="0"/>
        <v>630</v>
      </c>
      <c r="J8" s="42" t="s">
        <v>325</v>
      </c>
      <c r="K8" s="42" t="s">
        <v>325</v>
      </c>
      <c r="L8" s="43" t="s">
        <v>325</v>
      </c>
      <c r="M8" s="38" t="s">
        <v>322</v>
      </c>
    </row>
    <row r="9" spans="1:13" ht="19.8">
      <c r="A9" s="35">
        <v>6</v>
      </c>
      <c r="B9" s="36" t="s">
        <v>341</v>
      </c>
      <c r="C9" s="36" t="s">
        <v>342</v>
      </c>
      <c r="D9" s="37" t="s">
        <v>343</v>
      </c>
      <c r="E9" s="38" t="s">
        <v>337</v>
      </c>
      <c r="F9" s="39">
        <v>9780152024468</v>
      </c>
      <c r="G9" s="40">
        <v>1</v>
      </c>
      <c r="H9" s="40">
        <v>280</v>
      </c>
      <c r="I9" s="41">
        <f t="shared" si="0"/>
        <v>280</v>
      </c>
      <c r="J9" s="42" t="s">
        <v>325</v>
      </c>
      <c r="K9" s="42" t="s">
        <v>325</v>
      </c>
      <c r="L9" s="43" t="s">
        <v>325</v>
      </c>
      <c r="M9" s="38" t="s">
        <v>322</v>
      </c>
    </row>
    <row r="10" spans="1:13" ht="19.8">
      <c r="A10" s="35">
        <v>7</v>
      </c>
      <c r="B10" s="36" t="s">
        <v>344</v>
      </c>
      <c r="C10" s="36" t="s">
        <v>345</v>
      </c>
      <c r="D10" s="37" t="s">
        <v>346</v>
      </c>
      <c r="E10" s="38" t="s">
        <v>323</v>
      </c>
      <c r="F10" s="39">
        <v>9781623541996</v>
      </c>
      <c r="G10" s="40">
        <v>1</v>
      </c>
      <c r="H10" s="40">
        <v>245</v>
      </c>
      <c r="I10" s="41">
        <f t="shared" si="0"/>
        <v>245</v>
      </c>
      <c r="J10" s="42" t="s">
        <v>325</v>
      </c>
      <c r="K10" s="42" t="s">
        <v>320</v>
      </c>
      <c r="L10" s="43" t="s">
        <v>325</v>
      </c>
      <c r="M10" s="38" t="s">
        <v>322</v>
      </c>
    </row>
    <row r="11" spans="1:13" ht="19.8">
      <c r="A11" s="35">
        <v>8</v>
      </c>
      <c r="B11" s="36" t="s">
        <v>347</v>
      </c>
      <c r="C11" s="36" t="s">
        <v>348</v>
      </c>
      <c r="D11" s="37" t="s">
        <v>349</v>
      </c>
      <c r="E11" s="38" t="s">
        <v>323</v>
      </c>
      <c r="F11" s="39">
        <v>9781910851265</v>
      </c>
      <c r="G11" s="40">
        <v>1</v>
      </c>
      <c r="H11" s="40">
        <v>395</v>
      </c>
      <c r="I11" s="41">
        <f t="shared" si="0"/>
        <v>395</v>
      </c>
      <c r="J11" s="42" t="s">
        <v>325</v>
      </c>
      <c r="K11" s="42" t="s">
        <v>321</v>
      </c>
      <c r="L11" s="43" t="s">
        <v>325</v>
      </c>
      <c r="M11" s="38" t="s">
        <v>322</v>
      </c>
    </row>
    <row r="12" spans="1:13" ht="19.8">
      <c r="A12" s="35">
        <v>9</v>
      </c>
      <c r="B12" s="36" t="s">
        <v>350</v>
      </c>
      <c r="C12" s="36" t="s">
        <v>351</v>
      </c>
      <c r="D12" s="37" t="s">
        <v>352</v>
      </c>
      <c r="E12" s="38" t="s">
        <v>323</v>
      </c>
      <c r="F12" s="39">
        <v>9780553507829</v>
      </c>
      <c r="G12" s="40">
        <v>1</v>
      </c>
      <c r="H12" s="40">
        <v>280</v>
      </c>
      <c r="I12" s="41">
        <f t="shared" si="0"/>
        <v>280</v>
      </c>
      <c r="J12" s="42" t="s">
        <v>325</v>
      </c>
      <c r="K12" s="42" t="s">
        <v>325</v>
      </c>
      <c r="L12" s="43" t="s">
        <v>325</v>
      </c>
      <c r="M12" s="38" t="s">
        <v>322</v>
      </c>
    </row>
    <row r="13" spans="1:13" ht="19.8">
      <c r="A13" s="35">
        <v>10</v>
      </c>
      <c r="B13" s="36" t="s">
        <v>353</v>
      </c>
      <c r="C13" s="36" t="s">
        <v>354</v>
      </c>
      <c r="D13" s="37" t="s">
        <v>319</v>
      </c>
      <c r="E13" s="38" t="s">
        <v>324</v>
      </c>
      <c r="F13" s="39">
        <v>9781406382860</v>
      </c>
      <c r="G13" s="40">
        <v>1</v>
      </c>
      <c r="H13" s="40">
        <v>439</v>
      </c>
      <c r="I13" s="41">
        <f t="shared" si="0"/>
        <v>439</v>
      </c>
      <c r="J13" s="42" t="s">
        <v>325</v>
      </c>
      <c r="K13" s="42" t="s">
        <v>325</v>
      </c>
      <c r="L13" s="43" t="s">
        <v>325</v>
      </c>
      <c r="M13" s="38" t="s">
        <v>322</v>
      </c>
    </row>
    <row r="14" spans="1:13" ht="32.4">
      <c r="A14" s="35">
        <v>11</v>
      </c>
      <c r="B14" s="36" t="s">
        <v>355</v>
      </c>
      <c r="C14" s="36" t="s">
        <v>356</v>
      </c>
      <c r="D14" s="37" t="s">
        <v>357</v>
      </c>
      <c r="E14" s="38" t="s">
        <v>323</v>
      </c>
      <c r="F14" s="39">
        <v>9780316042659</v>
      </c>
      <c r="G14" s="40">
        <v>1</v>
      </c>
      <c r="H14" s="40">
        <v>490</v>
      </c>
      <c r="I14" s="41">
        <f>G14*H14</f>
        <v>490</v>
      </c>
      <c r="J14" s="42" t="s">
        <v>325</v>
      </c>
      <c r="K14" s="42" t="s">
        <v>325</v>
      </c>
      <c r="L14" s="43" t="s">
        <v>325</v>
      </c>
      <c r="M14" s="38" t="s">
        <v>322</v>
      </c>
    </row>
    <row r="15" spans="1:13" ht="32.4">
      <c r="A15" s="35">
        <v>12</v>
      </c>
      <c r="B15" s="36" t="s">
        <v>358</v>
      </c>
      <c r="C15" s="36" t="s">
        <v>359</v>
      </c>
      <c r="D15" s="37" t="s">
        <v>359</v>
      </c>
      <c r="E15" s="38" t="s">
        <v>323</v>
      </c>
      <c r="F15" s="39">
        <v>9780763659196</v>
      </c>
      <c r="G15" s="40">
        <v>1</v>
      </c>
      <c r="H15" s="40">
        <v>315</v>
      </c>
      <c r="I15" s="41">
        <f t="shared" si="0"/>
        <v>315</v>
      </c>
      <c r="J15" s="42" t="s">
        <v>325</v>
      </c>
      <c r="K15" s="42" t="s">
        <v>325</v>
      </c>
      <c r="L15" s="43" t="s">
        <v>325</v>
      </c>
      <c r="M15" s="38" t="s">
        <v>322</v>
      </c>
    </row>
    <row r="16" spans="1:13" ht="19.8">
      <c r="A16" s="35">
        <v>13</v>
      </c>
      <c r="B16" s="36" t="s">
        <v>360</v>
      </c>
      <c r="C16" s="36" t="s">
        <v>361</v>
      </c>
      <c r="D16" s="37" t="s">
        <v>362</v>
      </c>
      <c r="E16" s="38" t="s">
        <v>323</v>
      </c>
      <c r="F16" s="39">
        <v>9781416967897</v>
      </c>
      <c r="G16" s="40">
        <v>1</v>
      </c>
      <c r="H16" s="40">
        <v>210</v>
      </c>
      <c r="I16" s="41">
        <f t="shared" si="0"/>
        <v>210</v>
      </c>
      <c r="J16" s="42" t="s">
        <v>325</v>
      </c>
      <c r="K16" s="42" t="s">
        <v>325</v>
      </c>
      <c r="L16" s="43" t="s">
        <v>325</v>
      </c>
      <c r="M16" s="38" t="s">
        <v>322</v>
      </c>
    </row>
    <row r="17" spans="1:13" ht="32.4">
      <c r="A17" s="35">
        <v>14</v>
      </c>
      <c r="B17" s="36" t="s">
        <v>363</v>
      </c>
      <c r="C17" s="36" t="s">
        <v>364</v>
      </c>
      <c r="D17" s="37" t="s">
        <v>365</v>
      </c>
      <c r="E17" s="38" t="s">
        <v>323</v>
      </c>
      <c r="F17" s="39">
        <v>9780525579502</v>
      </c>
      <c r="G17" s="40">
        <v>1</v>
      </c>
      <c r="H17" s="40">
        <v>315</v>
      </c>
      <c r="I17" s="41">
        <f t="shared" si="0"/>
        <v>315</v>
      </c>
      <c r="J17" s="42" t="s">
        <v>325</v>
      </c>
      <c r="K17" s="42" t="s">
        <v>325</v>
      </c>
      <c r="L17" s="43" t="s">
        <v>325</v>
      </c>
      <c r="M17" s="38" t="s">
        <v>322</v>
      </c>
    </row>
    <row r="18" spans="1:13" ht="32.4">
      <c r="A18" s="35">
        <v>15</v>
      </c>
      <c r="B18" s="36" t="s">
        <v>366</v>
      </c>
      <c r="C18" s="36" t="s">
        <v>367</v>
      </c>
      <c r="D18" s="37" t="s">
        <v>365</v>
      </c>
      <c r="E18" s="38" t="s">
        <v>323</v>
      </c>
      <c r="F18" s="39">
        <v>9781101939208</v>
      </c>
      <c r="G18" s="40">
        <v>1</v>
      </c>
      <c r="H18" s="40">
        <v>595</v>
      </c>
      <c r="I18" s="41">
        <f t="shared" si="0"/>
        <v>595</v>
      </c>
      <c r="J18" s="42" t="s">
        <v>325</v>
      </c>
      <c r="K18" s="42" t="s">
        <v>325</v>
      </c>
      <c r="L18" s="43" t="s">
        <v>325</v>
      </c>
      <c r="M18" s="38" t="s">
        <v>322</v>
      </c>
    </row>
    <row r="19" spans="1:13" ht="19.8">
      <c r="A19" s="35">
        <v>16</v>
      </c>
      <c r="B19" s="36" t="s">
        <v>368</v>
      </c>
      <c r="C19" s="36" t="s">
        <v>369</v>
      </c>
      <c r="D19" s="37" t="s">
        <v>370</v>
      </c>
      <c r="E19" s="38" t="s">
        <v>323</v>
      </c>
      <c r="F19" s="39">
        <v>9780698116320</v>
      </c>
      <c r="G19" s="40">
        <v>1</v>
      </c>
      <c r="H19" s="40">
        <v>280</v>
      </c>
      <c r="I19" s="41">
        <f t="shared" si="0"/>
        <v>280</v>
      </c>
      <c r="J19" s="42" t="s">
        <v>325</v>
      </c>
      <c r="K19" s="42" t="s">
        <v>325</v>
      </c>
      <c r="L19" s="43" t="s">
        <v>325</v>
      </c>
      <c r="M19" s="38" t="s">
        <v>322</v>
      </c>
    </row>
    <row r="20" spans="1:13" ht="48.6">
      <c r="A20" s="35">
        <v>17</v>
      </c>
      <c r="B20" s="36" t="s">
        <v>371</v>
      </c>
      <c r="C20" s="36" t="s">
        <v>373</v>
      </c>
      <c r="D20" s="37" t="s">
        <v>372</v>
      </c>
      <c r="E20" s="38" t="s">
        <v>374</v>
      </c>
      <c r="F20" s="39">
        <v>9780593384732</v>
      </c>
      <c r="G20" s="40">
        <v>1</v>
      </c>
      <c r="H20" s="40">
        <v>315</v>
      </c>
      <c r="I20" s="41">
        <f t="shared" si="0"/>
        <v>315</v>
      </c>
      <c r="J20" s="42" t="s">
        <v>375</v>
      </c>
      <c r="K20" s="42" t="s">
        <v>320</v>
      </c>
      <c r="L20" s="43" t="s">
        <v>325</v>
      </c>
      <c r="M20" s="38" t="s">
        <v>322</v>
      </c>
    </row>
    <row r="21" spans="1:13" ht="32.4">
      <c r="A21" s="2">
        <v>18</v>
      </c>
      <c r="B21" s="32" t="s">
        <v>376</v>
      </c>
      <c r="C21" s="32" t="s">
        <v>377</v>
      </c>
      <c r="D21" s="33" t="s">
        <v>378</v>
      </c>
      <c r="E21" s="8" t="s">
        <v>19</v>
      </c>
      <c r="F21" s="11">
        <v>9789579250566</v>
      </c>
      <c r="G21" s="12">
        <v>2</v>
      </c>
      <c r="H21" s="13">
        <v>250</v>
      </c>
      <c r="I21" s="12">
        <f t="shared" si="0"/>
        <v>500</v>
      </c>
      <c r="J21" s="3" t="s">
        <v>320</v>
      </c>
      <c r="K21" s="3" t="s">
        <v>320</v>
      </c>
      <c r="L21" s="14" t="s">
        <v>320</v>
      </c>
      <c r="M21" s="4"/>
    </row>
    <row r="22" spans="1:13" ht="32.4">
      <c r="A22" s="2">
        <v>19</v>
      </c>
      <c r="B22" s="32" t="s">
        <v>379</v>
      </c>
      <c r="C22" s="32" t="s">
        <v>380</v>
      </c>
      <c r="D22" s="33" t="s">
        <v>378</v>
      </c>
      <c r="E22" s="8" t="s">
        <v>19</v>
      </c>
      <c r="F22" s="11">
        <v>9789579250498</v>
      </c>
      <c r="G22" s="12">
        <v>2</v>
      </c>
      <c r="H22" s="13">
        <v>250</v>
      </c>
      <c r="I22" s="12">
        <f t="shared" si="0"/>
        <v>500</v>
      </c>
      <c r="J22" s="3" t="s">
        <v>320</v>
      </c>
      <c r="K22" s="3" t="s">
        <v>320</v>
      </c>
      <c r="L22" s="14" t="s">
        <v>320</v>
      </c>
      <c r="M22" s="4"/>
    </row>
    <row r="23" spans="1:13" ht="32.4">
      <c r="A23" s="2">
        <v>20</v>
      </c>
      <c r="B23" s="32" t="s">
        <v>381</v>
      </c>
      <c r="C23" s="32" t="s">
        <v>382</v>
      </c>
      <c r="D23" s="33" t="s">
        <v>383</v>
      </c>
      <c r="E23" s="8" t="s">
        <v>19</v>
      </c>
      <c r="F23" s="11">
        <v>9789862119600</v>
      </c>
      <c r="G23" s="12">
        <v>2</v>
      </c>
      <c r="H23" s="13">
        <v>350</v>
      </c>
      <c r="I23" s="12">
        <f t="shared" si="0"/>
        <v>700</v>
      </c>
      <c r="J23" s="3" t="s">
        <v>320</v>
      </c>
      <c r="K23" s="3" t="s">
        <v>320</v>
      </c>
      <c r="L23" s="14" t="s">
        <v>320</v>
      </c>
      <c r="M23" s="4"/>
    </row>
    <row r="24" spans="1:13" ht="64.8">
      <c r="A24" s="2">
        <v>21</v>
      </c>
      <c r="B24" s="32" t="s">
        <v>384</v>
      </c>
      <c r="C24" s="32" t="s">
        <v>385</v>
      </c>
      <c r="D24" s="33" t="s">
        <v>386</v>
      </c>
      <c r="E24" s="8" t="s">
        <v>19</v>
      </c>
      <c r="F24" s="11">
        <v>9789863711582</v>
      </c>
      <c r="G24" s="12">
        <v>2</v>
      </c>
      <c r="H24" s="13">
        <v>299</v>
      </c>
      <c r="I24" s="12">
        <f t="shared" si="0"/>
        <v>598</v>
      </c>
      <c r="J24" s="3" t="s">
        <v>320</v>
      </c>
      <c r="K24" s="3" t="s">
        <v>320</v>
      </c>
      <c r="L24" s="14" t="s">
        <v>320</v>
      </c>
      <c r="M24" s="4"/>
    </row>
    <row r="25" spans="1:13" ht="19.8">
      <c r="A25" s="2">
        <v>22</v>
      </c>
      <c r="B25" s="32" t="s">
        <v>387</v>
      </c>
      <c r="C25" s="32" t="s">
        <v>388</v>
      </c>
      <c r="D25" s="33" t="s">
        <v>389</v>
      </c>
      <c r="E25" s="8" t="s">
        <v>19</v>
      </c>
      <c r="F25" s="11">
        <v>9789861616100</v>
      </c>
      <c r="G25" s="12">
        <v>2</v>
      </c>
      <c r="H25" s="13">
        <v>280</v>
      </c>
      <c r="I25" s="12">
        <f t="shared" si="0"/>
        <v>560</v>
      </c>
      <c r="J25" s="3" t="s">
        <v>320</v>
      </c>
      <c r="K25" s="3" t="s">
        <v>320</v>
      </c>
      <c r="L25" s="14" t="s">
        <v>320</v>
      </c>
      <c r="M25" s="4"/>
    </row>
    <row r="26" spans="1:13" ht="32.4">
      <c r="A26" s="2">
        <v>23</v>
      </c>
      <c r="B26" s="32" t="s">
        <v>390</v>
      </c>
      <c r="C26" s="32" t="s">
        <v>391</v>
      </c>
      <c r="D26" s="33" t="s">
        <v>392</v>
      </c>
      <c r="E26" s="8" t="s">
        <v>19</v>
      </c>
      <c r="F26" s="11">
        <v>9789861616049</v>
      </c>
      <c r="G26" s="12">
        <v>2</v>
      </c>
      <c r="H26" s="13">
        <v>320</v>
      </c>
      <c r="I26" s="12">
        <f t="shared" si="0"/>
        <v>640</v>
      </c>
      <c r="J26" s="3" t="s">
        <v>320</v>
      </c>
      <c r="K26" s="3" t="s">
        <v>320</v>
      </c>
      <c r="L26" s="14" t="s">
        <v>320</v>
      </c>
      <c r="M26" s="4"/>
    </row>
    <row r="27" spans="1:13" ht="19.8">
      <c r="A27" s="2">
        <v>24</v>
      </c>
      <c r="B27" s="32" t="s">
        <v>393</v>
      </c>
      <c r="C27" s="32" t="s">
        <v>394</v>
      </c>
      <c r="D27" s="33" t="s">
        <v>395</v>
      </c>
      <c r="E27" s="8" t="s">
        <v>19</v>
      </c>
      <c r="F27" s="11">
        <v>9789865664602</v>
      </c>
      <c r="G27" s="19">
        <v>2</v>
      </c>
      <c r="H27" s="20">
        <v>280</v>
      </c>
      <c r="I27" s="12">
        <f t="shared" si="0"/>
        <v>560</v>
      </c>
      <c r="J27" s="3" t="s">
        <v>320</v>
      </c>
      <c r="K27" s="3" t="s">
        <v>320</v>
      </c>
      <c r="L27" s="14" t="s">
        <v>320</v>
      </c>
      <c r="M27" s="4"/>
    </row>
    <row r="28" spans="1:13" ht="19.8">
      <c r="A28" s="2">
        <v>25</v>
      </c>
      <c r="B28" s="32" t="s">
        <v>396</v>
      </c>
      <c r="C28" s="32" t="s">
        <v>397</v>
      </c>
      <c r="D28" s="33" t="s">
        <v>398</v>
      </c>
      <c r="E28" s="8" t="s">
        <v>19</v>
      </c>
      <c r="F28" s="11">
        <v>9789865664541</v>
      </c>
      <c r="G28" s="19">
        <v>2</v>
      </c>
      <c r="H28" s="20">
        <v>280</v>
      </c>
      <c r="I28" s="12">
        <f t="shared" si="0"/>
        <v>560</v>
      </c>
      <c r="J28" s="3" t="s">
        <v>320</v>
      </c>
      <c r="K28" s="3" t="s">
        <v>320</v>
      </c>
      <c r="L28" s="14" t="s">
        <v>320</v>
      </c>
      <c r="M28" s="4"/>
    </row>
    <row r="29" spans="1:13" ht="19.8">
      <c r="A29" s="2">
        <v>26</v>
      </c>
      <c r="B29" s="32" t="s">
        <v>318</v>
      </c>
      <c r="C29" s="32" t="s">
        <v>17</v>
      </c>
      <c r="D29" s="33" t="s">
        <v>18</v>
      </c>
      <c r="E29" s="8" t="s">
        <v>19</v>
      </c>
      <c r="F29" s="17" t="s">
        <v>20</v>
      </c>
      <c r="G29" s="21">
        <v>2</v>
      </c>
      <c r="H29" s="18">
        <v>280</v>
      </c>
      <c r="I29" s="12">
        <f t="shared" si="0"/>
        <v>560</v>
      </c>
      <c r="J29" s="3" t="s">
        <v>320</v>
      </c>
      <c r="K29" s="3" t="s">
        <v>320</v>
      </c>
      <c r="L29" s="14" t="s">
        <v>320</v>
      </c>
      <c r="M29" s="4"/>
    </row>
    <row r="30" spans="1:13" ht="19.8">
      <c r="A30" s="2">
        <v>27</v>
      </c>
      <c r="B30" s="32" t="s">
        <v>21</v>
      </c>
      <c r="C30" s="32" t="s">
        <v>22</v>
      </c>
      <c r="D30" s="33" t="s">
        <v>18</v>
      </c>
      <c r="E30" s="8" t="s">
        <v>19</v>
      </c>
      <c r="F30" s="15" t="s">
        <v>23</v>
      </c>
      <c r="G30" s="21">
        <v>2</v>
      </c>
      <c r="H30" s="18">
        <v>280</v>
      </c>
      <c r="I30" s="12">
        <f t="shared" si="0"/>
        <v>560</v>
      </c>
      <c r="J30" s="3" t="s">
        <v>320</v>
      </c>
      <c r="K30" s="3" t="s">
        <v>320</v>
      </c>
      <c r="L30" s="14" t="s">
        <v>320</v>
      </c>
      <c r="M30" s="4"/>
    </row>
    <row r="31" spans="1:13" ht="32.4">
      <c r="A31" s="2">
        <v>28</v>
      </c>
      <c r="B31" s="32" t="s">
        <v>24</v>
      </c>
      <c r="C31" s="32" t="s">
        <v>25</v>
      </c>
      <c r="D31" s="33" t="s">
        <v>18</v>
      </c>
      <c r="E31" s="8" t="s">
        <v>19</v>
      </c>
      <c r="F31" s="15" t="s">
        <v>26</v>
      </c>
      <c r="G31" s="21">
        <v>2</v>
      </c>
      <c r="H31" s="18">
        <v>280</v>
      </c>
      <c r="I31" s="12">
        <f t="shared" si="0"/>
        <v>560</v>
      </c>
      <c r="J31" s="3" t="s">
        <v>320</v>
      </c>
      <c r="K31" s="3" t="s">
        <v>320</v>
      </c>
      <c r="L31" s="14" t="s">
        <v>320</v>
      </c>
      <c r="M31" s="4"/>
    </row>
    <row r="32" spans="1:13" ht="19.8">
      <c r="A32" s="2">
        <v>29</v>
      </c>
      <c r="B32" s="9" t="s">
        <v>27</v>
      </c>
      <c r="C32" s="9" t="s">
        <v>28</v>
      </c>
      <c r="D32" s="22" t="s">
        <v>29</v>
      </c>
      <c r="E32" s="8" t="s">
        <v>19</v>
      </c>
      <c r="F32" s="16" t="s">
        <v>30</v>
      </c>
      <c r="G32" s="21">
        <v>2</v>
      </c>
      <c r="H32" s="18">
        <v>329</v>
      </c>
      <c r="I32" s="18">
        <f>G32*H32</f>
        <v>658</v>
      </c>
      <c r="J32" s="3" t="s">
        <v>320</v>
      </c>
      <c r="K32" s="3" t="s">
        <v>320</v>
      </c>
      <c r="L32" s="14" t="s">
        <v>320</v>
      </c>
      <c r="M32" s="4"/>
    </row>
    <row r="33" spans="1:13" ht="24.6" customHeight="1">
      <c r="A33" s="2">
        <v>30</v>
      </c>
      <c r="B33" s="9" t="s">
        <v>31</v>
      </c>
      <c r="C33" s="10" t="s">
        <v>32</v>
      </c>
      <c r="D33" s="22" t="s">
        <v>29</v>
      </c>
      <c r="E33" s="8" t="s">
        <v>19</v>
      </c>
      <c r="F33" s="16" t="s">
        <v>33</v>
      </c>
      <c r="G33" s="21">
        <v>2</v>
      </c>
      <c r="H33" s="18">
        <v>350</v>
      </c>
      <c r="I33" s="18">
        <f t="shared" ref="I33:I96" si="1">G33*H33</f>
        <v>700</v>
      </c>
      <c r="J33" s="3" t="s">
        <v>320</v>
      </c>
      <c r="K33" s="3" t="s">
        <v>320</v>
      </c>
      <c r="L33" s="14" t="s">
        <v>320</v>
      </c>
      <c r="M33" s="4"/>
    </row>
    <row r="34" spans="1:13" ht="32.4" customHeight="1">
      <c r="A34" s="2">
        <v>31</v>
      </c>
      <c r="B34" s="9" t="s">
        <v>34</v>
      </c>
      <c r="C34" s="9" t="s">
        <v>35</v>
      </c>
      <c r="D34" s="22" t="s">
        <v>36</v>
      </c>
      <c r="E34" s="8" t="s">
        <v>19</v>
      </c>
      <c r="F34" s="16" t="s">
        <v>37</v>
      </c>
      <c r="G34" s="21">
        <v>2</v>
      </c>
      <c r="H34" s="18">
        <v>250</v>
      </c>
      <c r="I34" s="18">
        <f t="shared" si="1"/>
        <v>500</v>
      </c>
      <c r="J34" s="3" t="s">
        <v>320</v>
      </c>
      <c r="K34" s="3" t="s">
        <v>320</v>
      </c>
      <c r="L34" s="14" t="s">
        <v>320</v>
      </c>
      <c r="M34" s="4"/>
    </row>
    <row r="35" spans="1:13" ht="19.8">
      <c r="A35" s="2">
        <v>32</v>
      </c>
      <c r="B35" s="9" t="s">
        <v>38</v>
      </c>
      <c r="C35" s="9" t="s">
        <v>39</v>
      </c>
      <c r="D35" s="22" t="s">
        <v>36</v>
      </c>
      <c r="E35" s="8" t="s">
        <v>19</v>
      </c>
      <c r="F35" s="16" t="s">
        <v>40</v>
      </c>
      <c r="G35" s="21">
        <v>2</v>
      </c>
      <c r="H35" s="18">
        <v>300</v>
      </c>
      <c r="I35" s="18">
        <f t="shared" si="1"/>
        <v>600</v>
      </c>
      <c r="J35" s="3" t="s">
        <v>320</v>
      </c>
      <c r="K35" s="3" t="s">
        <v>320</v>
      </c>
      <c r="L35" s="14" t="s">
        <v>320</v>
      </c>
      <c r="M35" s="4"/>
    </row>
    <row r="36" spans="1:13" ht="19.8">
      <c r="A36" s="2">
        <v>33</v>
      </c>
      <c r="B36" s="9" t="s">
        <v>41</v>
      </c>
      <c r="C36" s="10" t="s">
        <v>42</v>
      </c>
      <c r="D36" s="22" t="s">
        <v>43</v>
      </c>
      <c r="E36" s="8" t="s">
        <v>19</v>
      </c>
      <c r="F36" s="16" t="s">
        <v>44</v>
      </c>
      <c r="G36" s="21">
        <v>2</v>
      </c>
      <c r="H36" s="18">
        <v>320</v>
      </c>
      <c r="I36" s="18">
        <f t="shared" si="1"/>
        <v>640</v>
      </c>
      <c r="J36" s="3" t="s">
        <v>320</v>
      </c>
      <c r="K36" s="3" t="s">
        <v>320</v>
      </c>
      <c r="L36" s="14" t="s">
        <v>320</v>
      </c>
      <c r="M36" s="4"/>
    </row>
    <row r="37" spans="1:13" ht="32.4">
      <c r="A37" s="2">
        <v>34</v>
      </c>
      <c r="B37" s="9" t="s">
        <v>45</v>
      </c>
      <c r="C37" s="9" t="s">
        <v>46</v>
      </c>
      <c r="D37" s="22" t="s">
        <v>36</v>
      </c>
      <c r="E37" s="8" t="s">
        <v>19</v>
      </c>
      <c r="F37" s="16" t="s">
        <v>47</v>
      </c>
      <c r="G37" s="21">
        <v>2</v>
      </c>
      <c r="H37" s="18">
        <v>280</v>
      </c>
      <c r="I37" s="18">
        <f t="shared" si="1"/>
        <v>560</v>
      </c>
      <c r="J37" s="3" t="s">
        <v>320</v>
      </c>
      <c r="K37" s="3" t="s">
        <v>320</v>
      </c>
      <c r="L37" s="14" t="s">
        <v>320</v>
      </c>
      <c r="M37" s="4"/>
    </row>
    <row r="38" spans="1:13" ht="19.8">
      <c r="A38" s="2">
        <v>35</v>
      </c>
      <c r="B38" s="9" t="s">
        <v>48</v>
      </c>
      <c r="C38" s="9" t="s">
        <v>49</v>
      </c>
      <c r="D38" s="22" t="s">
        <v>36</v>
      </c>
      <c r="E38" s="8" t="s">
        <v>19</v>
      </c>
      <c r="F38" s="16" t="s">
        <v>50</v>
      </c>
      <c r="G38" s="21">
        <v>2</v>
      </c>
      <c r="H38" s="18">
        <v>280</v>
      </c>
      <c r="I38" s="18">
        <f t="shared" si="1"/>
        <v>560</v>
      </c>
      <c r="J38" s="3" t="s">
        <v>320</v>
      </c>
      <c r="K38" s="3" t="s">
        <v>320</v>
      </c>
      <c r="L38" s="14" t="s">
        <v>320</v>
      </c>
      <c r="M38" s="4"/>
    </row>
    <row r="39" spans="1:13" ht="31.8" customHeight="1">
      <c r="A39" s="2">
        <v>36</v>
      </c>
      <c r="B39" s="9" t="s">
        <v>51</v>
      </c>
      <c r="C39" s="9" t="s">
        <v>52</v>
      </c>
      <c r="D39" s="22" t="s">
        <v>36</v>
      </c>
      <c r="E39" s="8" t="s">
        <v>19</v>
      </c>
      <c r="F39" s="16" t="s">
        <v>53</v>
      </c>
      <c r="G39" s="21">
        <v>2</v>
      </c>
      <c r="H39" s="18">
        <v>320</v>
      </c>
      <c r="I39" s="18">
        <f t="shared" si="1"/>
        <v>640</v>
      </c>
      <c r="J39" s="3" t="s">
        <v>320</v>
      </c>
      <c r="K39" s="3" t="s">
        <v>320</v>
      </c>
      <c r="L39" s="14" t="s">
        <v>320</v>
      </c>
      <c r="M39" s="4"/>
    </row>
    <row r="40" spans="1:13" ht="32.4">
      <c r="A40" s="2">
        <v>37</v>
      </c>
      <c r="B40" s="9" t="s">
        <v>54</v>
      </c>
      <c r="C40" s="9" t="s">
        <v>55</v>
      </c>
      <c r="D40" s="22" t="s">
        <v>56</v>
      </c>
      <c r="E40" s="8" t="s">
        <v>19</v>
      </c>
      <c r="F40" s="16" t="s">
        <v>57</v>
      </c>
      <c r="G40" s="21">
        <v>2</v>
      </c>
      <c r="H40" s="18">
        <v>320</v>
      </c>
      <c r="I40" s="18">
        <f t="shared" si="1"/>
        <v>640</v>
      </c>
      <c r="J40" s="3" t="s">
        <v>320</v>
      </c>
      <c r="K40" s="3" t="s">
        <v>320</v>
      </c>
      <c r="L40" s="14" t="s">
        <v>320</v>
      </c>
      <c r="M40" s="4"/>
    </row>
    <row r="41" spans="1:13" ht="32.4">
      <c r="A41" s="2">
        <v>38</v>
      </c>
      <c r="B41" s="9" t="s">
        <v>58</v>
      </c>
      <c r="C41" s="9" t="s">
        <v>59</v>
      </c>
      <c r="D41" s="22" t="s">
        <v>56</v>
      </c>
      <c r="E41" s="8" t="s">
        <v>19</v>
      </c>
      <c r="F41" s="16" t="s">
        <v>401</v>
      </c>
      <c r="G41" s="21">
        <v>2</v>
      </c>
      <c r="H41" s="18">
        <v>350</v>
      </c>
      <c r="I41" s="18">
        <f t="shared" si="1"/>
        <v>700</v>
      </c>
      <c r="J41" s="3" t="s">
        <v>320</v>
      </c>
      <c r="K41" s="3" t="s">
        <v>320</v>
      </c>
      <c r="L41" s="14" t="s">
        <v>320</v>
      </c>
      <c r="M41" s="4"/>
    </row>
    <row r="42" spans="1:13" ht="32.4">
      <c r="A42" s="2">
        <v>39</v>
      </c>
      <c r="B42" s="9" t="s">
        <v>60</v>
      </c>
      <c r="C42" s="9" t="s">
        <v>61</v>
      </c>
      <c r="D42" s="22" t="s">
        <v>56</v>
      </c>
      <c r="E42" s="8" t="s">
        <v>19</v>
      </c>
      <c r="F42" s="16" t="s">
        <v>62</v>
      </c>
      <c r="G42" s="21">
        <v>2</v>
      </c>
      <c r="H42" s="18">
        <v>360</v>
      </c>
      <c r="I42" s="18">
        <f t="shared" si="1"/>
        <v>720</v>
      </c>
      <c r="J42" s="3" t="s">
        <v>320</v>
      </c>
      <c r="K42" s="3" t="s">
        <v>320</v>
      </c>
      <c r="L42" s="14" t="s">
        <v>320</v>
      </c>
      <c r="M42" s="4"/>
    </row>
    <row r="43" spans="1:13" ht="33" customHeight="1">
      <c r="A43" s="2">
        <v>40</v>
      </c>
      <c r="B43" s="9" t="s">
        <v>63</v>
      </c>
      <c r="C43" s="9" t="s">
        <v>64</v>
      </c>
      <c r="D43" s="22" t="s">
        <v>56</v>
      </c>
      <c r="E43" s="8" t="s">
        <v>19</v>
      </c>
      <c r="F43" s="16" t="s">
        <v>65</v>
      </c>
      <c r="G43" s="21">
        <v>2</v>
      </c>
      <c r="H43" s="18">
        <v>320</v>
      </c>
      <c r="I43" s="18">
        <f t="shared" si="1"/>
        <v>640</v>
      </c>
      <c r="J43" s="3" t="s">
        <v>320</v>
      </c>
      <c r="K43" s="3" t="s">
        <v>320</v>
      </c>
      <c r="L43" s="14" t="s">
        <v>320</v>
      </c>
      <c r="M43" s="4"/>
    </row>
    <row r="44" spans="1:13" ht="19.8">
      <c r="A44" s="2">
        <v>41</v>
      </c>
      <c r="B44" s="10" t="s">
        <v>66</v>
      </c>
      <c r="C44" s="9" t="s">
        <v>67</v>
      </c>
      <c r="D44" s="22" t="s">
        <v>56</v>
      </c>
      <c r="E44" s="8" t="s">
        <v>19</v>
      </c>
      <c r="F44" s="16" t="s">
        <v>68</v>
      </c>
      <c r="G44" s="21">
        <v>2</v>
      </c>
      <c r="H44" s="18">
        <v>380</v>
      </c>
      <c r="I44" s="18">
        <f t="shared" si="1"/>
        <v>760</v>
      </c>
      <c r="J44" s="3" t="s">
        <v>320</v>
      </c>
      <c r="K44" s="3" t="s">
        <v>320</v>
      </c>
      <c r="L44" s="14" t="s">
        <v>320</v>
      </c>
      <c r="M44" s="4"/>
    </row>
    <row r="45" spans="1:13" ht="19.8">
      <c r="A45" s="2">
        <v>42</v>
      </c>
      <c r="B45" s="9" t="s">
        <v>69</v>
      </c>
      <c r="C45" s="9" t="s">
        <v>70</v>
      </c>
      <c r="D45" s="22" t="s">
        <v>71</v>
      </c>
      <c r="E45" s="8" t="s">
        <v>19</v>
      </c>
      <c r="F45" s="16" t="s">
        <v>72</v>
      </c>
      <c r="G45" s="21">
        <v>2</v>
      </c>
      <c r="H45" s="18">
        <v>320</v>
      </c>
      <c r="I45" s="18">
        <f t="shared" si="1"/>
        <v>640</v>
      </c>
      <c r="J45" s="3" t="s">
        <v>320</v>
      </c>
      <c r="K45" s="3" t="s">
        <v>320</v>
      </c>
      <c r="L45" s="14" t="s">
        <v>320</v>
      </c>
      <c r="M45" s="4"/>
    </row>
    <row r="46" spans="1:13" ht="32.4">
      <c r="A46" s="2">
        <v>43</v>
      </c>
      <c r="B46" s="9" t="s">
        <v>73</v>
      </c>
      <c r="C46" s="9" t="s">
        <v>74</v>
      </c>
      <c r="D46" s="22" t="s">
        <v>71</v>
      </c>
      <c r="E46" s="8" t="s">
        <v>19</v>
      </c>
      <c r="F46" s="16" t="s">
        <v>75</v>
      </c>
      <c r="G46" s="21">
        <v>2</v>
      </c>
      <c r="H46" s="18">
        <v>350</v>
      </c>
      <c r="I46" s="18">
        <f t="shared" si="1"/>
        <v>700</v>
      </c>
      <c r="J46" s="3" t="s">
        <v>320</v>
      </c>
      <c r="K46" s="3" t="s">
        <v>320</v>
      </c>
      <c r="L46" s="14" t="s">
        <v>320</v>
      </c>
      <c r="M46" s="4"/>
    </row>
    <row r="47" spans="1:13" ht="32.4">
      <c r="A47" s="2">
        <v>44</v>
      </c>
      <c r="B47" s="9" t="s">
        <v>76</v>
      </c>
      <c r="C47" s="9" t="s">
        <v>77</v>
      </c>
      <c r="D47" s="22" t="s">
        <v>71</v>
      </c>
      <c r="E47" s="8" t="s">
        <v>19</v>
      </c>
      <c r="F47" s="16" t="s">
        <v>78</v>
      </c>
      <c r="G47" s="21">
        <v>2</v>
      </c>
      <c r="H47" s="18">
        <v>380</v>
      </c>
      <c r="I47" s="18">
        <f t="shared" si="1"/>
        <v>760</v>
      </c>
      <c r="J47" s="3" t="s">
        <v>320</v>
      </c>
      <c r="K47" s="3" t="s">
        <v>320</v>
      </c>
      <c r="L47" s="14" t="s">
        <v>320</v>
      </c>
      <c r="M47" s="4"/>
    </row>
    <row r="48" spans="1:13" ht="37.799999999999997" customHeight="1">
      <c r="A48" s="2">
        <v>45</v>
      </c>
      <c r="B48" s="10" t="s">
        <v>79</v>
      </c>
      <c r="C48" s="9" t="s">
        <v>80</v>
      </c>
      <c r="D48" s="22" t="s">
        <v>81</v>
      </c>
      <c r="E48" s="8" t="s">
        <v>19</v>
      </c>
      <c r="F48" s="16" t="s">
        <v>82</v>
      </c>
      <c r="G48" s="21">
        <v>2</v>
      </c>
      <c r="H48" s="18">
        <v>320</v>
      </c>
      <c r="I48" s="18">
        <f t="shared" si="1"/>
        <v>640</v>
      </c>
      <c r="J48" s="3" t="s">
        <v>320</v>
      </c>
      <c r="K48" s="3" t="s">
        <v>320</v>
      </c>
      <c r="L48" s="14" t="s">
        <v>320</v>
      </c>
      <c r="M48" s="4"/>
    </row>
    <row r="49" spans="1:13" ht="32.4">
      <c r="A49" s="2">
        <v>46</v>
      </c>
      <c r="B49" s="9" t="s">
        <v>83</v>
      </c>
      <c r="C49" s="9" t="s">
        <v>84</v>
      </c>
      <c r="D49" s="22" t="s">
        <v>85</v>
      </c>
      <c r="E49" s="8" t="s">
        <v>19</v>
      </c>
      <c r="F49" s="16" t="s">
        <v>86</v>
      </c>
      <c r="G49" s="21">
        <v>2</v>
      </c>
      <c r="H49" s="18">
        <v>320</v>
      </c>
      <c r="I49" s="18">
        <f t="shared" si="1"/>
        <v>640</v>
      </c>
      <c r="J49" s="3" t="s">
        <v>320</v>
      </c>
      <c r="K49" s="3" t="s">
        <v>320</v>
      </c>
      <c r="L49" s="14" t="s">
        <v>320</v>
      </c>
      <c r="M49" s="4"/>
    </row>
    <row r="50" spans="1:13" ht="32.4">
      <c r="A50" s="2">
        <v>47</v>
      </c>
      <c r="B50" s="9" t="s">
        <v>87</v>
      </c>
      <c r="C50" s="9" t="s">
        <v>88</v>
      </c>
      <c r="D50" s="22" t="s">
        <v>81</v>
      </c>
      <c r="E50" s="8" t="s">
        <v>19</v>
      </c>
      <c r="F50" s="16" t="s">
        <v>89</v>
      </c>
      <c r="G50" s="21">
        <v>2</v>
      </c>
      <c r="H50" s="18">
        <v>350</v>
      </c>
      <c r="I50" s="18">
        <f t="shared" si="1"/>
        <v>700</v>
      </c>
      <c r="J50" s="3" t="s">
        <v>320</v>
      </c>
      <c r="K50" s="3" t="s">
        <v>320</v>
      </c>
      <c r="L50" s="14" t="s">
        <v>320</v>
      </c>
      <c r="M50" s="4"/>
    </row>
    <row r="51" spans="1:13" ht="19.8">
      <c r="A51" s="2">
        <v>48</v>
      </c>
      <c r="B51" s="9" t="s">
        <v>90</v>
      </c>
      <c r="C51" s="10" t="s">
        <v>91</v>
      </c>
      <c r="D51" s="22" t="s">
        <v>81</v>
      </c>
      <c r="E51" s="8" t="s">
        <v>19</v>
      </c>
      <c r="F51" s="16" t="s">
        <v>92</v>
      </c>
      <c r="G51" s="21">
        <v>2</v>
      </c>
      <c r="H51" s="18">
        <v>360</v>
      </c>
      <c r="I51" s="18">
        <f t="shared" si="1"/>
        <v>720</v>
      </c>
      <c r="J51" s="3" t="s">
        <v>320</v>
      </c>
      <c r="K51" s="3" t="s">
        <v>320</v>
      </c>
      <c r="L51" s="14" t="s">
        <v>320</v>
      </c>
      <c r="M51" s="4"/>
    </row>
    <row r="52" spans="1:13" ht="19.8">
      <c r="A52" s="2">
        <v>49</v>
      </c>
      <c r="B52" s="9" t="s">
        <v>93</v>
      </c>
      <c r="C52" s="9" t="s">
        <v>94</v>
      </c>
      <c r="D52" s="22" t="s">
        <v>95</v>
      </c>
      <c r="E52" s="8" t="s">
        <v>19</v>
      </c>
      <c r="F52" s="16" t="s">
        <v>96</v>
      </c>
      <c r="G52" s="21">
        <v>2</v>
      </c>
      <c r="H52" s="18">
        <v>380</v>
      </c>
      <c r="I52" s="18">
        <f t="shared" si="1"/>
        <v>760</v>
      </c>
      <c r="J52" s="3" t="s">
        <v>320</v>
      </c>
      <c r="K52" s="3" t="s">
        <v>320</v>
      </c>
      <c r="L52" s="14" t="s">
        <v>320</v>
      </c>
      <c r="M52" s="4"/>
    </row>
    <row r="53" spans="1:13" ht="32.4">
      <c r="A53" s="2">
        <v>50</v>
      </c>
      <c r="B53" s="10" t="s">
        <v>97</v>
      </c>
      <c r="C53" s="9" t="s">
        <v>98</v>
      </c>
      <c r="D53" s="22" t="s">
        <v>99</v>
      </c>
      <c r="E53" s="8" t="s">
        <v>19</v>
      </c>
      <c r="F53" s="16" t="s">
        <v>100</v>
      </c>
      <c r="G53" s="21">
        <v>2</v>
      </c>
      <c r="H53" s="18">
        <v>360</v>
      </c>
      <c r="I53" s="18">
        <f t="shared" si="1"/>
        <v>720</v>
      </c>
      <c r="J53" s="3" t="s">
        <v>320</v>
      </c>
      <c r="K53" s="3" t="s">
        <v>320</v>
      </c>
      <c r="L53" s="14" t="s">
        <v>320</v>
      </c>
      <c r="M53" s="4"/>
    </row>
    <row r="54" spans="1:13" ht="32.4">
      <c r="A54" s="2">
        <v>51</v>
      </c>
      <c r="B54" s="9" t="s">
        <v>101</v>
      </c>
      <c r="C54" s="9" t="s">
        <v>102</v>
      </c>
      <c r="D54" s="22" t="s">
        <v>99</v>
      </c>
      <c r="E54" s="8" t="s">
        <v>19</v>
      </c>
      <c r="F54" s="15" t="s">
        <v>103</v>
      </c>
      <c r="G54" s="21">
        <v>2</v>
      </c>
      <c r="H54" s="18">
        <v>360</v>
      </c>
      <c r="I54" s="18">
        <f t="shared" si="1"/>
        <v>720</v>
      </c>
      <c r="J54" s="3" t="s">
        <v>320</v>
      </c>
      <c r="K54" s="3" t="s">
        <v>320</v>
      </c>
      <c r="L54" s="14" t="s">
        <v>320</v>
      </c>
      <c r="M54" s="4"/>
    </row>
    <row r="55" spans="1:13" ht="32.4">
      <c r="A55" s="2">
        <v>52</v>
      </c>
      <c r="B55" s="9" t="s">
        <v>104</v>
      </c>
      <c r="C55" s="9" t="s">
        <v>105</v>
      </c>
      <c r="D55" s="22" t="s">
        <v>99</v>
      </c>
      <c r="E55" s="8" t="s">
        <v>19</v>
      </c>
      <c r="F55" s="16" t="s">
        <v>106</v>
      </c>
      <c r="G55" s="21">
        <v>2</v>
      </c>
      <c r="H55" s="18">
        <v>360</v>
      </c>
      <c r="I55" s="18">
        <f t="shared" si="1"/>
        <v>720</v>
      </c>
      <c r="J55" s="3" t="s">
        <v>320</v>
      </c>
      <c r="K55" s="3" t="s">
        <v>320</v>
      </c>
      <c r="L55" s="14" t="s">
        <v>320</v>
      </c>
      <c r="M55" s="4"/>
    </row>
    <row r="56" spans="1:13" ht="32.4">
      <c r="A56" s="2">
        <v>53</v>
      </c>
      <c r="B56" s="10" t="s">
        <v>107</v>
      </c>
      <c r="C56" s="9" t="s">
        <v>108</v>
      </c>
      <c r="D56" s="22" t="s">
        <v>99</v>
      </c>
      <c r="E56" s="8" t="s">
        <v>19</v>
      </c>
      <c r="F56" s="16" t="s">
        <v>109</v>
      </c>
      <c r="G56" s="21">
        <v>2</v>
      </c>
      <c r="H56" s="18">
        <v>340</v>
      </c>
      <c r="I56" s="18">
        <f t="shared" si="1"/>
        <v>680</v>
      </c>
      <c r="J56" s="3" t="s">
        <v>320</v>
      </c>
      <c r="K56" s="3" t="s">
        <v>320</v>
      </c>
      <c r="L56" s="14" t="s">
        <v>320</v>
      </c>
      <c r="M56" s="4"/>
    </row>
    <row r="57" spans="1:13" ht="32.4">
      <c r="A57" s="2">
        <v>54</v>
      </c>
      <c r="B57" s="9" t="s">
        <v>110</v>
      </c>
      <c r="C57" s="9" t="s">
        <v>111</v>
      </c>
      <c r="D57" s="22" t="s">
        <v>112</v>
      </c>
      <c r="E57" s="8" t="s">
        <v>19</v>
      </c>
      <c r="F57" s="16" t="s">
        <v>113</v>
      </c>
      <c r="G57" s="21">
        <v>2</v>
      </c>
      <c r="H57" s="18">
        <v>280</v>
      </c>
      <c r="I57" s="18">
        <f t="shared" si="1"/>
        <v>560</v>
      </c>
      <c r="J57" s="3" t="s">
        <v>320</v>
      </c>
      <c r="K57" s="3" t="s">
        <v>320</v>
      </c>
      <c r="L57" s="14" t="s">
        <v>320</v>
      </c>
      <c r="M57" s="4"/>
    </row>
    <row r="58" spans="1:13" ht="32.4">
      <c r="A58" s="2">
        <v>55</v>
      </c>
      <c r="B58" s="9" t="s">
        <v>114</v>
      </c>
      <c r="C58" s="9" t="s">
        <v>115</v>
      </c>
      <c r="D58" s="22" t="s">
        <v>116</v>
      </c>
      <c r="E58" s="8" t="s">
        <v>19</v>
      </c>
      <c r="F58" s="16" t="s">
        <v>117</v>
      </c>
      <c r="G58" s="21">
        <v>2</v>
      </c>
      <c r="H58" s="18">
        <v>350</v>
      </c>
      <c r="I58" s="18">
        <f t="shared" si="1"/>
        <v>700</v>
      </c>
      <c r="J58" s="3" t="s">
        <v>320</v>
      </c>
      <c r="K58" s="3" t="s">
        <v>320</v>
      </c>
      <c r="L58" s="14" t="s">
        <v>320</v>
      </c>
      <c r="M58" s="4"/>
    </row>
    <row r="59" spans="1:13" ht="19.8">
      <c r="A59" s="2">
        <v>56</v>
      </c>
      <c r="B59" s="9" t="s">
        <v>118</v>
      </c>
      <c r="C59" s="9" t="s">
        <v>119</v>
      </c>
      <c r="D59" s="22" t="s">
        <v>120</v>
      </c>
      <c r="E59" s="8" t="s">
        <v>19</v>
      </c>
      <c r="F59" s="16" t="s">
        <v>121</v>
      </c>
      <c r="G59" s="21">
        <v>2</v>
      </c>
      <c r="H59" s="18">
        <v>350</v>
      </c>
      <c r="I59" s="18">
        <f t="shared" si="1"/>
        <v>700</v>
      </c>
      <c r="J59" s="3" t="s">
        <v>320</v>
      </c>
      <c r="K59" s="3" t="s">
        <v>320</v>
      </c>
      <c r="L59" s="14" t="s">
        <v>320</v>
      </c>
      <c r="M59" s="4"/>
    </row>
    <row r="60" spans="1:13" ht="32.4">
      <c r="A60" s="2">
        <v>57</v>
      </c>
      <c r="B60" s="9" t="s">
        <v>122</v>
      </c>
      <c r="C60" s="9" t="s">
        <v>123</v>
      </c>
      <c r="D60" s="22" t="s">
        <v>120</v>
      </c>
      <c r="E60" s="8" t="s">
        <v>19</v>
      </c>
      <c r="F60" s="16" t="s">
        <v>124</v>
      </c>
      <c r="G60" s="21">
        <v>2</v>
      </c>
      <c r="H60" s="18">
        <v>330</v>
      </c>
      <c r="I60" s="18">
        <f t="shared" si="1"/>
        <v>660</v>
      </c>
      <c r="J60" s="3" t="s">
        <v>320</v>
      </c>
      <c r="K60" s="3" t="s">
        <v>320</v>
      </c>
      <c r="L60" s="14" t="s">
        <v>320</v>
      </c>
      <c r="M60" s="4"/>
    </row>
    <row r="61" spans="1:13" ht="19.8">
      <c r="A61" s="2">
        <v>58</v>
      </c>
      <c r="B61" s="9" t="s">
        <v>125</v>
      </c>
      <c r="C61" s="10" t="s">
        <v>126</v>
      </c>
      <c r="D61" s="22" t="s">
        <v>120</v>
      </c>
      <c r="E61" s="8" t="s">
        <v>19</v>
      </c>
      <c r="F61" s="16" t="s">
        <v>127</v>
      </c>
      <c r="G61" s="21">
        <v>2</v>
      </c>
      <c r="H61" s="18">
        <v>360</v>
      </c>
      <c r="I61" s="18">
        <f t="shared" si="1"/>
        <v>720</v>
      </c>
      <c r="J61" s="3" t="s">
        <v>320</v>
      </c>
      <c r="K61" s="3" t="s">
        <v>320</v>
      </c>
      <c r="L61" s="14" t="s">
        <v>320</v>
      </c>
      <c r="M61" s="4"/>
    </row>
    <row r="62" spans="1:13" ht="19.8">
      <c r="A62" s="2">
        <v>59</v>
      </c>
      <c r="B62" s="9" t="s">
        <v>128</v>
      </c>
      <c r="C62" s="10" t="s">
        <v>129</v>
      </c>
      <c r="D62" s="22" t="s">
        <v>130</v>
      </c>
      <c r="E62" s="8" t="s">
        <v>19</v>
      </c>
      <c r="F62" s="16" t="s">
        <v>131</v>
      </c>
      <c r="G62" s="21">
        <v>2</v>
      </c>
      <c r="H62" s="18">
        <v>300</v>
      </c>
      <c r="I62" s="18">
        <f t="shared" si="1"/>
        <v>600</v>
      </c>
      <c r="J62" s="3" t="s">
        <v>320</v>
      </c>
      <c r="K62" s="3" t="s">
        <v>320</v>
      </c>
      <c r="L62" s="14" t="s">
        <v>320</v>
      </c>
      <c r="M62" s="4"/>
    </row>
    <row r="63" spans="1:13" ht="32.4">
      <c r="A63" s="2">
        <v>60</v>
      </c>
      <c r="B63" s="9" t="s">
        <v>132</v>
      </c>
      <c r="C63" s="10" t="s">
        <v>133</v>
      </c>
      <c r="D63" s="22" t="s">
        <v>130</v>
      </c>
      <c r="E63" s="8" t="s">
        <v>19</v>
      </c>
      <c r="F63" s="16" t="s">
        <v>134</v>
      </c>
      <c r="G63" s="21">
        <v>2</v>
      </c>
      <c r="H63" s="18">
        <v>280</v>
      </c>
      <c r="I63" s="18">
        <f t="shared" si="1"/>
        <v>560</v>
      </c>
      <c r="J63" s="3" t="s">
        <v>320</v>
      </c>
      <c r="K63" s="3" t="s">
        <v>320</v>
      </c>
      <c r="L63" s="14" t="s">
        <v>320</v>
      </c>
      <c r="M63" s="4"/>
    </row>
    <row r="64" spans="1:13" ht="32.4">
      <c r="A64" s="2">
        <v>61</v>
      </c>
      <c r="B64" s="9" t="s">
        <v>135</v>
      </c>
      <c r="C64" s="9" t="s">
        <v>136</v>
      </c>
      <c r="D64" s="22" t="s">
        <v>137</v>
      </c>
      <c r="E64" s="8" t="s">
        <v>19</v>
      </c>
      <c r="F64" s="16" t="s">
        <v>138</v>
      </c>
      <c r="G64" s="21">
        <v>2</v>
      </c>
      <c r="H64" s="18">
        <v>280</v>
      </c>
      <c r="I64" s="18">
        <f t="shared" si="1"/>
        <v>560</v>
      </c>
      <c r="J64" s="3" t="s">
        <v>320</v>
      </c>
      <c r="K64" s="3" t="s">
        <v>320</v>
      </c>
      <c r="L64" s="14" t="s">
        <v>320</v>
      </c>
      <c r="M64" s="4"/>
    </row>
    <row r="65" spans="1:13" ht="32.4">
      <c r="A65" s="2">
        <v>62</v>
      </c>
      <c r="B65" s="9" t="s">
        <v>139</v>
      </c>
      <c r="C65" s="9" t="s">
        <v>140</v>
      </c>
      <c r="D65" s="22" t="s">
        <v>137</v>
      </c>
      <c r="E65" s="8" t="s">
        <v>19</v>
      </c>
      <c r="F65" s="16" t="s">
        <v>141</v>
      </c>
      <c r="G65" s="21">
        <v>2</v>
      </c>
      <c r="H65" s="18">
        <v>320</v>
      </c>
      <c r="I65" s="18">
        <f t="shared" si="1"/>
        <v>640</v>
      </c>
      <c r="J65" s="3" t="s">
        <v>320</v>
      </c>
      <c r="K65" s="3" t="s">
        <v>320</v>
      </c>
      <c r="L65" s="14" t="s">
        <v>320</v>
      </c>
      <c r="M65" s="4"/>
    </row>
    <row r="66" spans="1:13" ht="19.8">
      <c r="A66" s="2">
        <v>63</v>
      </c>
      <c r="B66" s="9" t="s">
        <v>142</v>
      </c>
      <c r="C66" s="9" t="s">
        <v>143</v>
      </c>
      <c r="D66" s="22" t="s">
        <v>137</v>
      </c>
      <c r="E66" s="8" t="s">
        <v>19</v>
      </c>
      <c r="F66" s="16" t="s">
        <v>144</v>
      </c>
      <c r="G66" s="21">
        <v>2</v>
      </c>
      <c r="H66" s="18">
        <v>300</v>
      </c>
      <c r="I66" s="18">
        <f t="shared" si="1"/>
        <v>600</v>
      </c>
      <c r="J66" s="3" t="s">
        <v>320</v>
      </c>
      <c r="K66" s="3" t="s">
        <v>320</v>
      </c>
      <c r="L66" s="14" t="s">
        <v>320</v>
      </c>
      <c r="M66" s="4"/>
    </row>
    <row r="67" spans="1:13" ht="19.8">
      <c r="A67" s="2">
        <v>64</v>
      </c>
      <c r="B67" s="9" t="s">
        <v>145</v>
      </c>
      <c r="C67" s="9" t="s">
        <v>146</v>
      </c>
      <c r="D67" s="22" t="s">
        <v>137</v>
      </c>
      <c r="E67" s="8" t="s">
        <v>19</v>
      </c>
      <c r="F67" s="16" t="s">
        <v>147</v>
      </c>
      <c r="G67" s="21">
        <v>2</v>
      </c>
      <c r="H67" s="18">
        <v>300</v>
      </c>
      <c r="I67" s="18">
        <f t="shared" si="1"/>
        <v>600</v>
      </c>
      <c r="J67" s="3" t="s">
        <v>320</v>
      </c>
      <c r="K67" s="3" t="s">
        <v>320</v>
      </c>
      <c r="L67" s="14" t="s">
        <v>320</v>
      </c>
      <c r="M67" s="4"/>
    </row>
    <row r="68" spans="1:13" ht="20.399999999999999" customHeight="1">
      <c r="A68" s="2">
        <v>65</v>
      </c>
      <c r="B68" s="9" t="s">
        <v>148</v>
      </c>
      <c r="C68" s="9" t="s">
        <v>149</v>
      </c>
      <c r="D68" s="22" t="s">
        <v>150</v>
      </c>
      <c r="E68" s="8" t="s">
        <v>19</v>
      </c>
      <c r="F68" s="16" t="s">
        <v>151</v>
      </c>
      <c r="G68" s="21">
        <v>2</v>
      </c>
      <c r="H68" s="18">
        <v>320</v>
      </c>
      <c r="I68" s="18">
        <f t="shared" si="1"/>
        <v>640</v>
      </c>
      <c r="J68" s="3" t="s">
        <v>320</v>
      </c>
      <c r="K68" s="3" t="s">
        <v>320</v>
      </c>
      <c r="L68" s="14" t="s">
        <v>320</v>
      </c>
      <c r="M68" s="4"/>
    </row>
    <row r="69" spans="1:13" ht="19.8">
      <c r="A69" s="2">
        <v>66</v>
      </c>
      <c r="B69" s="9" t="s">
        <v>152</v>
      </c>
      <c r="C69" s="9" t="s">
        <v>149</v>
      </c>
      <c r="D69" s="22" t="s">
        <v>150</v>
      </c>
      <c r="E69" s="8" t="s">
        <v>19</v>
      </c>
      <c r="F69" s="16" t="s">
        <v>153</v>
      </c>
      <c r="G69" s="21">
        <v>2</v>
      </c>
      <c r="H69" s="18">
        <v>320</v>
      </c>
      <c r="I69" s="18">
        <f t="shared" si="1"/>
        <v>640</v>
      </c>
      <c r="J69" s="3" t="s">
        <v>320</v>
      </c>
      <c r="K69" s="3" t="s">
        <v>320</v>
      </c>
      <c r="L69" s="14" t="s">
        <v>320</v>
      </c>
      <c r="M69" s="4"/>
    </row>
    <row r="70" spans="1:13" ht="32.4" customHeight="1">
      <c r="A70" s="2">
        <v>67</v>
      </c>
      <c r="B70" s="9" t="s">
        <v>154</v>
      </c>
      <c r="C70" s="9" t="s">
        <v>155</v>
      </c>
      <c r="D70" s="22" t="s">
        <v>156</v>
      </c>
      <c r="E70" s="8" t="s">
        <v>19</v>
      </c>
      <c r="F70" s="16" t="s">
        <v>157</v>
      </c>
      <c r="G70" s="21">
        <v>2</v>
      </c>
      <c r="H70" s="18">
        <v>300</v>
      </c>
      <c r="I70" s="18">
        <f t="shared" si="1"/>
        <v>600</v>
      </c>
      <c r="J70" s="3" t="s">
        <v>320</v>
      </c>
      <c r="K70" s="3" t="s">
        <v>320</v>
      </c>
      <c r="L70" s="14" t="s">
        <v>320</v>
      </c>
      <c r="M70" s="4"/>
    </row>
    <row r="71" spans="1:13" ht="19.8">
      <c r="A71" s="2">
        <v>68</v>
      </c>
      <c r="B71" s="9" t="s">
        <v>158</v>
      </c>
      <c r="C71" s="9" t="s">
        <v>159</v>
      </c>
      <c r="D71" s="22" t="s">
        <v>160</v>
      </c>
      <c r="E71" s="8" t="s">
        <v>19</v>
      </c>
      <c r="F71" s="16" t="s">
        <v>161</v>
      </c>
      <c r="G71" s="21">
        <v>2</v>
      </c>
      <c r="H71" s="18">
        <v>350</v>
      </c>
      <c r="I71" s="18">
        <f t="shared" si="1"/>
        <v>700</v>
      </c>
      <c r="J71" s="3" t="s">
        <v>320</v>
      </c>
      <c r="K71" s="3" t="s">
        <v>320</v>
      </c>
      <c r="L71" s="14" t="s">
        <v>320</v>
      </c>
      <c r="M71" s="4"/>
    </row>
    <row r="72" spans="1:13" ht="19.8">
      <c r="A72" s="2">
        <v>69</v>
      </c>
      <c r="B72" s="9" t="s">
        <v>162</v>
      </c>
      <c r="C72" s="9" t="s">
        <v>163</v>
      </c>
      <c r="D72" s="22" t="s">
        <v>164</v>
      </c>
      <c r="E72" s="8" t="s">
        <v>19</v>
      </c>
      <c r="F72" s="16" t="s">
        <v>165</v>
      </c>
      <c r="G72" s="21">
        <v>2</v>
      </c>
      <c r="H72" s="18">
        <v>350</v>
      </c>
      <c r="I72" s="18">
        <f t="shared" si="1"/>
        <v>700</v>
      </c>
      <c r="J72" s="3" t="s">
        <v>320</v>
      </c>
      <c r="K72" s="3" t="s">
        <v>320</v>
      </c>
      <c r="L72" s="14" t="s">
        <v>320</v>
      </c>
      <c r="M72" s="4"/>
    </row>
    <row r="73" spans="1:13" ht="32.4">
      <c r="A73" s="2">
        <v>70</v>
      </c>
      <c r="B73" s="9" t="s">
        <v>166</v>
      </c>
      <c r="C73" s="9" t="s">
        <v>167</v>
      </c>
      <c r="D73" s="22" t="s">
        <v>150</v>
      </c>
      <c r="E73" s="8" t="s">
        <v>19</v>
      </c>
      <c r="F73" s="16" t="s">
        <v>168</v>
      </c>
      <c r="G73" s="21">
        <v>2</v>
      </c>
      <c r="H73" s="18">
        <v>320</v>
      </c>
      <c r="I73" s="18">
        <f t="shared" si="1"/>
        <v>640</v>
      </c>
      <c r="J73" s="3" t="s">
        <v>320</v>
      </c>
      <c r="K73" s="3" t="s">
        <v>320</v>
      </c>
      <c r="L73" s="14" t="s">
        <v>320</v>
      </c>
      <c r="M73" s="4"/>
    </row>
    <row r="74" spans="1:13" ht="19.8">
      <c r="A74" s="2">
        <v>71</v>
      </c>
      <c r="B74" s="9" t="s">
        <v>169</v>
      </c>
      <c r="C74" s="9" t="s">
        <v>170</v>
      </c>
      <c r="D74" s="22" t="s">
        <v>160</v>
      </c>
      <c r="E74" s="8" t="s">
        <v>19</v>
      </c>
      <c r="F74" s="16" t="s">
        <v>171</v>
      </c>
      <c r="G74" s="21">
        <v>2</v>
      </c>
      <c r="H74" s="18">
        <v>280</v>
      </c>
      <c r="I74" s="18">
        <f t="shared" si="1"/>
        <v>560</v>
      </c>
      <c r="J74" s="3" t="s">
        <v>320</v>
      </c>
      <c r="K74" s="3" t="s">
        <v>320</v>
      </c>
      <c r="L74" s="14" t="s">
        <v>320</v>
      </c>
      <c r="M74" s="4"/>
    </row>
    <row r="75" spans="1:13" ht="31.8" customHeight="1">
      <c r="A75" s="2">
        <v>72</v>
      </c>
      <c r="B75" s="9" t="s">
        <v>172</v>
      </c>
      <c r="C75" s="9" t="s">
        <v>173</v>
      </c>
      <c r="D75" s="22" t="s">
        <v>160</v>
      </c>
      <c r="E75" s="8" t="s">
        <v>19</v>
      </c>
      <c r="F75" s="16" t="s">
        <v>174</v>
      </c>
      <c r="G75" s="21">
        <v>2</v>
      </c>
      <c r="H75" s="18">
        <v>380</v>
      </c>
      <c r="I75" s="18">
        <f t="shared" si="1"/>
        <v>760</v>
      </c>
      <c r="J75" s="3" t="s">
        <v>320</v>
      </c>
      <c r="K75" s="3" t="s">
        <v>320</v>
      </c>
      <c r="L75" s="14" t="s">
        <v>320</v>
      </c>
      <c r="M75" s="4"/>
    </row>
    <row r="76" spans="1:13" ht="19.8">
      <c r="A76" s="2">
        <v>73</v>
      </c>
      <c r="B76" s="9" t="s">
        <v>175</v>
      </c>
      <c r="C76" s="9" t="s">
        <v>176</v>
      </c>
      <c r="D76" s="22" t="s">
        <v>160</v>
      </c>
      <c r="E76" s="8" t="s">
        <v>19</v>
      </c>
      <c r="F76" s="16" t="s">
        <v>177</v>
      </c>
      <c r="G76" s="21">
        <v>2</v>
      </c>
      <c r="H76" s="18">
        <v>299</v>
      </c>
      <c r="I76" s="18">
        <f t="shared" si="1"/>
        <v>598</v>
      </c>
      <c r="J76" s="3" t="s">
        <v>320</v>
      </c>
      <c r="K76" s="3" t="s">
        <v>320</v>
      </c>
      <c r="L76" s="14" t="s">
        <v>320</v>
      </c>
      <c r="M76" s="4"/>
    </row>
    <row r="77" spans="1:13" ht="19.8">
      <c r="A77" s="2">
        <v>74</v>
      </c>
      <c r="B77" s="9" t="s">
        <v>178</v>
      </c>
      <c r="C77" s="9" t="s">
        <v>179</v>
      </c>
      <c r="D77" s="22" t="s">
        <v>180</v>
      </c>
      <c r="E77" s="8" t="s">
        <v>19</v>
      </c>
      <c r="F77" s="16" t="s">
        <v>181</v>
      </c>
      <c r="G77" s="21">
        <v>2</v>
      </c>
      <c r="H77" s="18">
        <v>280</v>
      </c>
      <c r="I77" s="18">
        <f t="shared" si="1"/>
        <v>560</v>
      </c>
      <c r="J77" s="3" t="s">
        <v>320</v>
      </c>
      <c r="K77" s="3" t="s">
        <v>320</v>
      </c>
      <c r="L77" s="14" t="s">
        <v>320</v>
      </c>
      <c r="M77" s="4"/>
    </row>
    <row r="78" spans="1:13" ht="19.8">
      <c r="A78" s="2">
        <v>75</v>
      </c>
      <c r="B78" s="9" t="s">
        <v>182</v>
      </c>
      <c r="C78" s="10" t="s">
        <v>183</v>
      </c>
      <c r="D78" s="22" t="s">
        <v>399</v>
      </c>
      <c r="E78" s="8" t="s">
        <v>19</v>
      </c>
      <c r="F78" s="16" t="s">
        <v>185</v>
      </c>
      <c r="G78" s="21">
        <v>2</v>
      </c>
      <c r="H78" s="18">
        <v>280</v>
      </c>
      <c r="I78" s="18">
        <f t="shared" si="1"/>
        <v>560</v>
      </c>
      <c r="J78" s="3" t="s">
        <v>320</v>
      </c>
      <c r="K78" s="3" t="s">
        <v>320</v>
      </c>
      <c r="L78" s="14" t="s">
        <v>320</v>
      </c>
      <c r="M78" s="4"/>
    </row>
    <row r="79" spans="1:13" ht="19.8">
      <c r="A79" s="2">
        <v>76</v>
      </c>
      <c r="B79" s="9" t="s">
        <v>186</v>
      </c>
      <c r="C79" s="9" t="s">
        <v>187</v>
      </c>
      <c r="D79" s="22" t="s">
        <v>184</v>
      </c>
      <c r="E79" s="8" t="s">
        <v>19</v>
      </c>
      <c r="F79" s="16" t="s">
        <v>188</v>
      </c>
      <c r="G79" s="21">
        <v>2</v>
      </c>
      <c r="H79" s="18">
        <v>300</v>
      </c>
      <c r="I79" s="18">
        <f t="shared" si="1"/>
        <v>600</v>
      </c>
      <c r="J79" s="3" t="s">
        <v>320</v>
      </c>
      <c r="K79" s="3" t="s">
        <v>320</v>
      </c>
      <c r="L79" s="14" t="s">
        <v>320</v>
      </c>
      <c r="M79" s="4"/>
    </row>
    <row r="80" spans="1:13" ht="32.4">
      <c r="A80" s="2">
        <v>77</v>
      </c>
      <c r="B80" s="9" t="s">
        <v>189</v>
      </c>
      <c r="C80" s="9" t="s">
        <v>190</v>
      </c>
      <c r="D80" s="22" t="s">
        <v>184</v>
      </c>
      <c r="E80" s="8" t="s">
        <v>19</v>
      </c>
      <c r="F80" s="16" t="s">
        <v>191</v>
      </c>
      <c r="G80" s="21">
        <v>2</v>
      </c>
      <c r="H80" s="18">
        <v>300</v>
      </c>
      <c r="I80" s="18">
        <f t="shared" si="1"/>
        <v>600</v>
      </c>
      <c r="J80" s="3" t="s">
        <v>320</v>
      </c>
      <c r="K80" s="3" t="s">
        <v>320</v>
      </c>
      <c r="L80" s="14" t="s">
        <v>320</v>
      </c>
      <c r="M80" s="4"/>
    </row>
    <row r="81" spans="1:13" ht="19.8">
      <c r="A81" s="2">
        <v>78</v>
      </c>
      <c r="B81" s="9" t="s">
        <v>192</v>
      </c>
      <c r="C81" s="9" t="s">
        <v>193</v>
      </c>
      <c r="D81" s="22" t="s">
        <v>184</v>
      </c>
      <c r="E81" s="8" t="s">
        <v>19</v>
      </c>
      <c r="F81" s="16" t="s">
        <v>194</v>
      </c>
      <c r="G81" s="21">
        <v>2</v>
      </c>
      <c r="H81" s="18">
        <v>280</v>
      </c>
      <c r="I81" s="18">
        <f t="shared" si="1"/>
        <v>560</v>
      </c>
      <c r="J81" s="3" t="s">
        <v>320</v>
      </c>
      <c r="K81" s="3" t="s">
        <v>320</v>
      </c>
      <c r="L81" s="14" t="s">
        <v>320</v>
      </c>
      <c r="M81" s="4"/>
    </row>
    <row r="82" spans="1:13" ht="19.8">
      <c r="A82" s="2">
        <v>79</v>
      </c>
      <c r="B82" s="10" t="s">
        <v>195</v>
      </c>
      <c r="C82" s="10" t="s">
        <v>196</v>
      </c>
      <c r="D82" s="22" t="s">
        <v>197</v>
      </c>
      <c r="E82" s="8" t="s">
        <v>19</v>
      </c>
      <c r="F82" s="16" t="s">
        <v>198</v>
      </c>
      <c r="G82" s="21">
        <v>2</v>
      </c>
      <c r="H82" s="18">
        <v>280</v>
      </c>
      <c r="I82" s="18">
        <f t="shared" si="1"/>
        <v>560</v>
      </c>
      <c r="J82" s="3" t="s">
        <v>320</v>
      </c>
      <c r="K82" s="3" t="s">
        <v>320</v>
      </c>
      <c r="L82" s="14" t="s">
        <v>320</v>
      </c>
      <c r="M82" s="4"/>
    </row>
    <row r="83" spans="1:13" ht="19.8">
      <c r="A83" s="2">
        <v>80</v>
      </c>
      <c r="B83" s="9" t="s">
        <v>199</v>
      </c>
      <c r="C83" s="9" t="s">
        <v>200</v>
      </c>
      <c r="D83" s="22" t="s">
        <v>201</v>
      </c>
      <c r="E83" s="8" t="s">
        <v>19</v>
      </c>
      <c r="F83" s="16" t="s">
        <v>202</v>
      </c>
      <c r="G83" s="21">
        <v>2</v>
      </c>
      <c r="H83" s="18">
        <v>299</v>
      </c>
      <c r="I83" s="18">
        <f t="shared" si="1"/>
        <v>598</v>
      </c>
      <c r="J83" s="3" t="s">
        <v>320</v>
      </c>
      <c r="K83" s="3" t="s">
        <v>320</v>
      </c>
      <c r="L83" s="14" t="s">
        <v>320</v>
      </c>
      <c r="M83" s="4"/>
    </row>
    <row r="84" spans="1:13" ht="32.4">
      <c r="A84" s="2">
        <v>81</v>
      </c>
      <c r="B84" s="9" t="s">
        <v>203</v>
      </c>
      <c r="C84" s="9" t="s">
        <v>204</v>
      </c>
      <c r="D84" s="22" t="s">
        <v>201</v>
      </c>
      <c r="E84" s="8" t="s">
        <v>19</v>
      </c>
      <c r="F84" s="16" t="s">
        <v>205</v>
      </c>
      <c r="G84" s="21">
        <v>2</v>
      </c>
      <c r="H84" s="18">
        <v>300</v>
      </c>
      <c r="I84" s="18">
        <f t="shared" si="1"/>
        <v>600</v>
      </c>
      <c r="J84" s="3" t="s">
        <v>320</v>
      </c>
      <c r="K84" s="3" t="s">
        <v>320</v>
      </c>
      <c r="L84" s="14" t="s">
        <v>320</v>
      </c>
      <c r="M84" s="4"/>
    </row>
    <row r="85" spans="1:13" ht="19.8">
      <c r="A85" s="2">
        <v>82</v>
      </c>
      <c r="B85" s="9" t="s">
        <v>206</v>
      </c>
      <c r="C85" s="9" t="s">
        <v>207</v>
      </c>
      <c r="D85" s="22" t="s">
        <v>201</v>
      </c>
      <c r="E85" s="8" t="s">
        <v>19</v>
      </c>
      <c r="F85" s="16" t="s">
        <v>208</v>
      </c>
      <c r="G85" s="21">
        <v>2</v>
      </c>
      <c r="H85" s="18">
        <v>300</v>
      </c>
      <c r="I85" s="18">
        <f t="shared" si="1"/>
        <v>600</v>
      </c>
      <c r="J85" s="3" t="s">
        <v>320</v>
      </c>
      <c r="K85" s="3" t="s">
        <v>320</v>
      </c>
      <c r="L85" s="14" t="s">
        <v>320</v>
      </c>
      <c r="M85" s="4"/>
    </row>
    <row r="86" spans="1:13" ht="19.8">
      <c r="A86" s="2">
        <v>83</v>
      </c>
      <c r="B86" s="9" t="s">
        <v>209</v>
      </c>
      <c r="C86" s="10" t="s">
        <v>210</v>
      </c>
      <c r="D86" s="22" t="s">
        <v>201</v>
      </c>
      <c r="E86" s="8" t="s">
        <v>19</v>
      </c>
      <c r="F86" s="16" t="s">
        <v>211</v>
      </c>
      <c r="G86" s="21">
        <v>2</v>
      </c>
      <c r="H86" s="18">
        <v>320</v>
      </c>
      <c r="I86" s="18">
        <f t="shared" si="1"/>
        <v>640</v>
      </c>
      <c r="J86" s="3" t="s">
        <v>320</v>
      </c>
      <c r="K86" s="3" t="s">
        <v>320</v>
      </c>
      <c r="L86" s="14" t="s">
        <v>320</v>
      </c>
      <c r="M86" s="4"/>
    </row>
    <row r="87" spans="1:13" ht="30" customHeight="1">
      <c r="A87" s="2">
        <v>84</v>
      </c>
      <c r="B87" s="9" t="s">
        <v>212</v>
      </c>
      <c r="C87" s="9" t="s">
        <v>213</v>
      </c>
      <c r="D87" s="22" t="s">
        <v>201</v>
      </c>
      <c r="E87" s="8" t="s">
        <v>19</v>
      </c>
      <c r="F87" s="16" t="s">
        <v>214</v>
      </c>
      <c r="G87" s="21">
        <v>2</v>
      </c>
      <c r="H87" s="18">
        <v>300</v>
      </c>
      <c r="I87" s="18">
        <f t="shared" si="1"/>
        <v>600</v>
      </c>
      <c r="J87" s="3" t="s">
        <v>320</v>
      </c>
      <c r="K87" s="3" t="s">
        <v>320</v>
      </c>
      <c r="L87" s="14" t="s">
        <v>320</v>
      </c>
      <c r="M87" s="4"/>
    </row>
    <row r="88" spans="1:13" ht="19.8">
      <c r="A88" s="2">
        <v>85</v>
      </c>
      <c r="B88" s="9" t="s">
        <v>215</v>
      </c>
      <c r="C88" s="9" t="s">
        <v>216</v>
      </c>
      <c r="D88" s="22" t="s">
        <v>217</v>
      </c>
      <c r="E88" s="8" t="s">
        <v>19</v>
      </c>
      <c r="F88" s="16" t="s">
        <v>218</v>
      </c>
      <c r="G88" s="21">
        <v>2</v>
      </c>
      <c r="H88" s="18">
        <v>280</v>
      </c>
      <c r="I88" s="18">
        <f t="shared" si="1"/>
        <v>560</v>
      </c>
      <c r="J88" s="3" t="s">
        <v>320</v>
      </c>
      <c r="K88" s="3" t="s">
        <v>320</v>
      </c>
      <c r="L88" s="14" t="s">
        <v>320</v>
      </c>
      <c r="M88" s="4"/>
    </row>
    <row r="89" spans="1:13" ht="19.8">
      <c r="A89" s="2">
        <v>86</v>
      </c>
      <c r="B89" s="9" t="s">
        <v>219</v>
      </c>
      <c r="C89" s="9" t="s">
        <v>220</v>
      </c>
      <c r="D89" s="22" t="s">
        <v>217</v>
      </c>
      <c r="E89" s="8" t="s">
        <v>19</v>
      </c>
      <c r="F89" s="16" t="s">
        <v>221</v>
      </c>
      <c r="G89" s="21">
        <v>2</v>
      </c>
      <c r="H89" s="18">
        <v>280</v>
      </c>
      <c r="I89" s="18">
        <f t="shared" si="1"/>
        <v>560</v>
      </c>
      <c r="J89" s="3" t="s">
        <v>320</v>
      </c>
      <c r="K89" s="3" t="s">
        <v>320</v>
      </c>
      <c r="L89" s="14" t="s">
        <v>320</v>
      </c>
      <c r="M89" s="4"/>
    </row>
    <row r="90" spans="1:13" ht="32.4">
      <c r="A90" s="2">
        <v>87</v>
      </c>
      <c r="B90" s="9" t="s">
        <v>222</v>
      </c>
      <c r="C90" s="9" t="s">
        <v>223</v>
      </c>
      <c r="D90" s="22" t="s">
        <v>217</v>
      </c>
      <c r="E90" s="8" t="s">
        <v>19</v>
      </c>
      <c r="F90" s="16" t="s">
        <v>224</v>
      </c>
      <c r="G90" s="21">
        <v>2</v>
      </c>
      <c r="H90" s="18">
        <v>320</v>
      </c>
      <c r="I90" s="18">
        <f t="shared" si="1"/>
        <v>640</v>
      </c>
      <c r="J90" s="3" t="s">
        <v>320</v>
      </c>
      <c r="K90" s="3" t="s">
        <v>400</v>
      </c>
      <c r="L90" s="14" t="s">
        <v>320</v>
      </c>
      <c r="M90" s="4"/>
    </row>
    <row r="91" spans="1:13" ht="19.8">
      <c r="A91" s="2">
        <v>88</v>
      </c>
      <c r="B91" s="9" t="s">
        <v>225</v>
      </c>
      <c r="C91" s="9" t="s">
        <v>226</v>
      </c>
      <c r="D91" s="22" t="s">
        <v>217</v>
      </c>
      <c r="E91" s="8" t="s">
        <v>19</v>
      </c>
      <c r="F91" s="16" t="s">
        <v>227</v>
      </c>
      <c r="G91" s="21">
        <v>2</v>
      </c>
      <c r="H91" s="18">
        <v>280</v>
      </c>
      <c r="I91" s="18">
        <f t="shared" si="1"/>
        <v>560</v>
      </c>
      <c r="J91" s="3" t="s">
        <v>320</v>
      </c>
      <c r="K91" s="3" t="s">
        <v>320</v>
      </c>
      <c r="L91" s="14" t="s">
        <v>320</v>
      </c>
      <c r="M91" s="4"/>
    </row>
    <row r="92" spans="1:13" ht="19.8">
      <c r="A92" s="2">
        <v>89</v>
      </c>
      <c r="B92" s="9" t="s">
        <v>228</v>
      </c>
      <c r="C92" s="9" t="s">
        <v>229</v>
      </c>
      <c r="D92" s="22" t="s">
        <v>217</v>
      </c>
      <c r="E92" s="8" t="s">
        <v>19</v>
      </c>
      <c r="F92" s="16" t="s">
        <v>230</v>
      </c>
      <c r="G92" s="21">
        <v>2</v>
      </c>
      <c r="H92" s="18">
        <v>280</v>
      </c>
      <c r="I92" s="18">
        <f t="shared" si="1"/>
        <v>560</v>
      </c>
      <c r="J92" s="3" t="s">
        <v>320</v>
      </c>
      <c r="K92" s="3" t="s">
        <v>320</v>
      </c>
      <c r="L92" s="14" t="s">
        <v>320</v>
      </c>
      <c r="M92" s="4"/>
    </row>
    <row r="93" spans="1:13" ht="19.8">
      <c r="A93" s="2">
        <v>90</v>
      </c>
      <c r="B93" s="9" t="s">
        <v>231</v>
      </c>
      <c r="C93" s="9" t="s">
        <v>232</v>
      </c>
      <c r="D93" s="22" t="s">
        <v>233</v>
      </c>
      <c r="E93" s="8" t="s">
        <v>19</v>
      </c>
      <c r="F93" s="16" t="s">
        <v>234</v>
      </c>
      <c r="G93" s="21">
        <v>2</v>
      </c>
      <c r="H93" s="18">
        <v>280</v>
      </c>
      <c r="I93" s="18">
        <f t="shared" si="1"/>
        <v>560</v>
      </c>
      <c r="J93" s="3" t="s">
        <v>320</v>
      </c>
      <c r="K93" s="3" t="s">
        <v>320</v>
      </c>
      <c r="L93" s="14" t="s">
        <v>320</v>
      </c>
      <c r="M93" s="4"/>
    </row>
    <row r="94" spans="1:13" ht="19.8">
      <c r="A94" s="2">
        <v>91</v>
      </c>
      <c r="B94" s="9" t="s">
        <v>235</v>
      </c>
      <c r="C94" s="9" t="s">
        <v>236</v>
      </c>
      <c r="D94" s="22" t="s">
        <v>233</v>
      </c>
      <c r="E94" s="8" t="s">
        <v>19</v>
      </c>
      <c r="F94" s="16" t="s">
        <v>237</v>
      </c>
      <c r="G94" s="21">
        <v>2</v>
      </c>
      <c r="H94" s="18">
        <v>280</v>
      </c>
      <c r="I94" s="18">
        <f t="shared" si="1"/>
        <v>560</v>
      </c>
      <c r="J94" s="3" t="s">
        <v>320</v>
      </c>
      <c r="K94" s="3" t="s">
        <v>320</v>
      </c>
      <c r="L94" s="14" t="s">
        <v>320</v>
      </c>
      <c r="M94" s="4"/>
    </row>
    <row r="95" spans="1:13" ht="32.4">
      <c r="A95" s="2">
        <v>92</v>
      </c>
      <c r="B95" s="9" t="s">
        <v>238</v>
      </c>
      <c r="C95" s="9" t="s">
        <v>239</v>
      </c>
      <c r="D95" s="22" t="s">
        <v>233</v>
      </c>
      <c r="E95" s="8" t="s">
        <v>19</v>
      </c>
      <c r="F95" s="16" t="s">
        <v>240</v>
      </c>
      <c r="G95" s="21">
        <v>2</v>
      </c>
      <c r="H95" s="18">
        <v>290</v>
      </c>
      <c r="I95" s="18">
        <f t="shared" si="1"/>
        <v>580</v>
      </c>
      <c r="J95" s="3" t="s">
        <v>320</v>
      </c>
      <c r="K95" s="3" t="s">
        <v>320</v>
      </c>
      <c r="L95" s="14" t="s">
        <v>320</v>
      </c>
      <c r="M95" s="4"/>
    </row>
    <row r="96" spans="1:13" ht="35.4" customHeight="1">
      <c r="A96" s="2">
        <v>93</v>
      </c>
      <c r="B96" s="9" t="s">
        <v>241</v>
      </c>
      <c r="C96" s="9" t="s">
        <v>242</v>
      </c>
      <c r="D96" s="22" t="s">
        <v>243</v>
      </c>
      <c r="E96" s="8" t="s">
        <v>19</v>
      </c>
      <c r="F96" s="16" t="s">
        <v>244</v>
      </c>
      <c r="G96" s="21">
        <v>2</v>
      </c>
      <c r="H96" s="18">
        <v>300</v>
      </c>
      <c r="I96" s="18">
        <f t="shared" si="1"/>
        <v>600</v>
      </c>
      <c r="J96" s="3" t="s">
        <v>320</v>
      </c>
      <c r="K96" s="3" t="s">
        <v>320</v>
      </c>
      <c r="L96" s="14" t="s">
        <v>320</v>
      </c>
      <c r="M96" s="4"/>
    </row>
    <row r="97" spans="1:13" ht="19.8">
      <c r="A97" s="2">
        <v>94</v>
      </c>
      <c r="B97" s="9" t="s">
        <v>245</v>
      </c>
      <c r="C97" s="10" t="s">
        <v>246</v>
      </c>
      <c r="D97" s="22" t="s">
        <v>247</v>
      </c>
      <c r="E97" s="8" t="s">
        <v>19</v>
      </c>
      <c r="F97" s="16" t="s">
        <v>248</v>
      </c>
      <c r="G97" s="21">
        <v>2</v>
      </c>
      <c r="H97" s="18">
        <v>300</v>
      </c>
      <c r="I97" s="18">
        <f t="shared" ref="I97:I118" si="2">G97*H97</f>
        <v>600</v>
      </c>
      <c r="J97" s="3" t="s">
        <v>320</v>
      </c>
      <c r="K97" s="3" t="s">
        <v>320</v>
      </c>
      <c r="L97" s="14" t="s">
        <v>320</v>
      </c>
      <c r="M97" s="4"/>
    </row>
    <row r="98" spans="1:13" ht="32.4">
      <c r="A98" s="2">
        <v>95</v>
      </c>
      <c r="B98" s="9" t="s">
        <v>249</v>
      </c>
      <c r="C98" s="9" t="s">
        <v>250</v>
      </c>
      <c r="D98" s="22" t="s">
        <v>251</v>
      </c>
      <c r="E98" s="8" t="s">
        <v>19</v>
      </c>
      <c r="F98" s="16" t="s">
        <v>252</v>
      </c>
      <c r="G98" s="21">
        <v>2</v>
      </c>
      <c r="H98" s="18">
        <v>320</v>
      </c>
      <c r="I98" s="18">
        <f t="shared" si="2"/>
        <v>640</v>
      </c>
      <c r="J98" s="3" t="s">
        <v>320</v>
      </c>
      <c r="K98" s="3" t="s">
        <v>320</v>
      </c>
      <c r="L98" s="14" t="s">
        <v>320</v>
      </c>
      <c r="M98" s="4"/>
    </row>
    <row r="99" spans="1:13" ht="19.8">
      <c r="A99" s="2">
        <v>96</v>
      </c>
      <c r="B99" s="9" t="s">
        <v>253</v>
      </c>
      <c r="C99" s="9" t="s">
        <v>254</v>
      </c>
      <c r="D99" s="22" t="s">
        <v>251</v>
      </c>
      <c r="E99" s="8" t="s">
        <v>19</v>
      </c>
      <c r="F99" s="16" t="s">
        <v>255</v>
      </c>
      <c r="G99" s="21">
        <v>2</v>
      </c>
      <c r="H99" s="18">
        <v>260</v>
      </c>
      <c r="I99" s="18">
        <f t="shared" si="2"/>
        <v>520</v>
      </c>
      <c r="J99" s="3" t="s">
        <v>320</v>
      </c>
      <c r="K99" s="3" t="s">
        <v>320</v>
      </c>
      <c r="L99" s="14" t="s">
        <v>320</v>
      </c>
      <c r="M99" s="4"/>
    </row>
    <row r="100" spans="1:13" ht="37.200000000000003" customHeight="1">
      <c r="A100" s="2">
        <v>97</v>
      </c>
      <c r="B100" s="9" t="s">
        <v>256</v>
      </c>
      <c r="C100" s="9" t="s">
        <v>257</v>
      </c>
      <c r="D100" s="22" t="s">
        <v>258</v>
      </c>
      <c r="E100" s="8" t="s">
        <v>19</v>
      </c>
      <c r="F100" s="16" t="s">
        <v>259</v>
      </c>
      <c r="G100" s="21">
        <v>2</v>
      </c>
      <c r="H100" s="18">
        <v>300</v>
      </c>
      <c r="I100" s="18">
        <f t="shared" si="2"/>
        <v>600</v>
      </c>
      <c r="J100" s="3" t="s">
        <v>320</v>
      </c>
      <c r="K100" s="3" t="s">
        <v>320</v>
      </c>
      <c r="L100" s="14" t="s">
        <v>320</v>
      </c>
      <c r="M100" s="4"/>
    </row>
    <row r="101" spans="1:13" ht="32.4">
      <c r="A101" s="2">
        <v>98</v>
      </c>
      <c r="B101" s="9" t="s">
        <v>260</v>
      </c>
      <c r="C101" s="9" t="s">
        <v>261</v>
      </c>
      <c r="D101" s="22" t="s">
        <v>258</v>
      </c>
      <c r="E101" s="8" t="s">
        <v>19</v>
      </c>
      <c r="F101" s="16" t="s">
        <v>262</v>
      </c>
      <c r="G101" s="21">
        <v>2</v>
      </c>
      <c r="H101" s="18">
        <v>280</v>
      </c>
      <c r="I101" s="18">
        <f t="shared" si="2"/>
        <v>560</v>
      </c>
      <c r="J101" s="3" t="s">
        <v>320</v>
      </c>
      <c r="K101" s="3" t="s">
        <v>320</v>
      </c>
      <c r="L101" s="14" t="s">
        <v>320</v>
      </c>
      <c r="M101" s="4"/>
    </row>
    <row r="102" spans="1:13" ht="32.4">
      <c r="A102" s="2">
        <v>99</v>
      </c>
      <c r="B102" s="9" t="s">
        <v>263</v>
      </c>
      <c r="C102" s="9" t="s">
        <v>264</v>
      </c>
      <c r="D102" s="22" t="s">
        <v>258</v>
      </c>
      <c r="E102" s="8" t="s">
        <v>19</v>
      </c>
      <c r="F102" s="16" t="s">
        <v>265</v>
      </c>
      <c r="G102" s="21">
        <v>2</v>
      </c>
      <c r="H102" s="18">
        <v>300</v>
      </c>
      <c r="I102" s="18">
        <f t="shared" si="2"/>
        <v>600</v>
      </c>
      <c r="J102" s="3" t="s">
        <v>320</v>
      </c>
      <c r="K102" s="3" t="s">
        <v>320</v>
      </c>
      <c r="L102" s="14" t="s">
        <v>320</v>
      </c>
      <c r="M102" s="4"/>
    </row>
    <row r="103" spans="1:13" ht="37.799999999999997" customHeight="1">
      <c r="A103" s="2">
        <v>100</v>
      </c>
      <c r="B103" s="9" t="s">
        <v>266</v>
      </c>
      <c r="C103" s="9" t="s">
        <v>267</v>
      </c>
      <c r="D103" s="22" t="s">
        <v>268</v>
      </c>
      <c r="E103" s="8" t="s">
        <v>19</v>
      </c>
      <c r="F103" s="16" t="s">
        <v>269</v>
      </c>
      <c r="G103" s="21">
        <v>2</v>
      </c>
      <c r="H103" s="18">
        <v>280</v>
      </c>
      <c r="I103" s="18">
        <f t="shared" si="2"/>
        <v>560</v>
      </c>
      <c r="J103" s="3" t="s">
        <v>320</v>
      </c>
      <c r="K103" s="3" t="s">
        <v>320</v>
      </c>
      <c r="L103" s="14" t="s">
        <v>320</v>
      </c>
      <c r="M103" s="4"/>
    </row>
    <row r="104" spans="1:13" ht="19.8">
      <c r="A104" s="2">
        <v>101</v>
      </c>
      <c r="B104" s="9" t="s">
        <v>270</v>
      </c>
      <c r="C104" s="10" t="s">
        <v>271</v>
      </c>
      <c r="D104" s="22" t="s">
        <v>272</v>
      </c>
      <c r="E104" s="8" t="s">
        <v>19</v>
      </c>
      <c r="F104" s="16" t="s">
        <v>273</v>
      </c>
      <c r="G104" s="21">
        <v>2</v>
      </c>
      <c r="H104" s="18">
        <v>300</v>
      </c>
      <c r="I104" s="18">
        <f t="shared" si="2"/>
        <v>600</v>
      </c>
      <c r="J104" s="3" t="s">
        <v>320</v>
      </c>
      <c r="K104" s="3" t="s">
        <v>320</v>
      </c>
      <c r="L104" s="14" t="s">
        <v>320</v>
      </c>
      <c r="M104" s="4"/>
    </row>
    <row r="105" spans="1:13" ht="32.4">
      <c r="A105" s="2">
        <v>102</v>
      </c>
      <c r="B105" s="32" t="s">
        <v>274</v>
      </c>
      <c r="C105" s="32" t="s">
        <v>275</v>
      </c>
      <c r="D105" s="33" t="s">
        <v>268</v>
      </c>
      <c r="E105" s="8" t="s">
        <v>19</v>
      </c>
      <c r="F105" s="15" t="s">
        <v>276</v>
      </c>
      <c r="G105" s="21">
        <v>2</v>
      </c>
      <c r="H105" s="18">
        <v>320</v>
      </c>
      <c r="I105" s="18">
        <f t="shared" si="2"/>
        <v>640</v>
      </c>
      <c r="J105" s="3" t="s">
        <v>320</v>
      </c>
      <c r="K105" s="3" t="s">
        <v>320</v>
      </c>
      <c r="L105" s="14" t="s">
        <v>320</v>
      </c>
      <c r="M105" s="4"/>
    </row>
    <row r="106" spans="1:13" ht="19.8">
      <c r="A106" s="2">
        <v>103</v>
      </c>
      <c r="B106" s="32" t="s">
        <v>277</v>
      </c>
      <c r="C106" s="32" t="s">
        <v>278</v>
      </c>
      <c r="D106" s="33" t="s">
        <v>268</v>
      </c>
      <c r="E106" s="8" t="s">
        <v>19</v>
      </c>
      <c r="F106" s="15" t="s">
        <v>279</v>
      </c>
      <c r="G106" s="21">
        <v>2</v>
      </c>
      <c r="H106" s="18">
        <v>280</v>
      </c>
      <c r="I106" s="18">
        <f t="shared" si="2"/>
        <v>560</v>
      </c>
      <c r="J106" s="3" t="s">
        <v>320</v>
      </c>
      <c r="K106" s="3" t="s">
        <v>320</v>
      </c>
      <c r="L106" s="14" t="s">
        <v>320</v>
      </c>
      <c r="M106" s="4"/>
    </row>
    <row r="107" spans="1:13" ht="32.4">
      <c r="A107" s="2">
        <v>104</v>
      </c>
      <c r="B107" s="32" t="s">
        <v>280</v>
      </c>
      <c r="C107" s="32" t="s">
        <v>281</v>
      </c>
      <c r="D107" s="33" t="s">
        <v>268</v>
      </c>
      <c r="E107" s="8" t="s">
        <v>19</v>
      </c>
      <c r="F107" s="15" t="s">
        <v>282</v>
      </c>
      <c r="G107" s="21">
        <v>2</v>
      </c>
      <c r="H107" s="18">
        <v>320</v>
      </c>
      <c r="I107" s="18">
        <f t="shared" si="2"/>
        <v>640</v>
      </c>
      <c r="J107" s="3" t="s">
        <v>320</v>
      </c>
      <c r="K107" s="3" t="s">
        <v>320</v>
      </c>
      <c r="L107" s="14" t="s">
        <v>320</v>
      </c>
      <c r="M107" s="4"/>
    </row>
    <row r="108" spans="1:13" ht="19.8">
      <c r="A108" s="2">
        <v>105</v>
      </c>
      <c r="B108" s="32" t="s">
        <v>283</v>
      </c>
      <c r="C108" s="32" t="s">
        <v>284</v>
      </c>
      <c r="D108" s="33" t="s">
        <v>285</v>
      </c>
      <c r="E108" s="8" t="s">
        <v>19</v>
      </c>
      <c r="F108" s="15" t="s">
        <v>286</v>
      </c>
      <c r="G108" s="21">
        <v>2</v>
      </c>
      <c r="H108" s="18">
        <v>300</v>
      </c>
      <c r="I108" s="18">
        <f t="shared" si="2"/>
        <v>600</v>
      </c>
      <c r="J108" s="3" t="s">
        <v>320</v>
      </c>
      <c r="K108" s="3" t="s">
        <v>320</v>
      </c>
      <c r="L108" s="14" t="s">
        <v>320</v>
      </c>
      <c r="M108" s="4"/>
    </row>
    <row r="109" spans="1:13" ht="19.8">
      <c r="A109" s="2">
        <v>106</v>
      </c>
      <c r="B109" s="32" t="s">
        <v>287</v>
      </c>
      <c r="C109" s="32" t="s">
        <v>288</v>
      </c>
      <c r="D109" s="33" t="s">
        <v>285</v>
      </c>
      <c r="E109" s="8" t="s">
        <v>19</v>
      </c>
      <c r="F109" s="15" t="s">
        <v>289</v>
      </c>
      <c r="G109" s="21">
        <v>2</v>
      </c>
      <c r="H109" s="18">
        <v>320</v>
      </c>
      <c r="I109" s="18">
        <f t="shared" si="2"/>
        <v>640</v>
      </c>
      <c r="J109" s="3" t="s">
        <v>320</v>
      </c>
      <c r="K109" s="3" t="s">
        <v>320</v>
      </c>
      <c r="L109" s="14" t="s">
        <v>320</v>
      </c>
      <c r="M109" s="4"/>
    </row>
    <row r="110" spans="1:13" ht="34.200000000000003" customHeight="1">
      <c r="A110" s="2">
        <v>107</v>
      </c>
      <c r="B110" s="32" t="s">
        <v>290</v>
      </c>
      <c r="C110" s="32" t="s">
        <v>291</v>
      </c>
      <c r="D110" s="33" t="s">
        <v>285</v>
      </c>
      <c r="E110" s="8" t="s">
        <v>19</v>
      </c>
      <c r="F110" s="15" t="s">
        <v>292</v>
      </c>
      <c r="G110" s="21">
        <v>2</v>
      </c>
      <c r="H110" s="18">
        <v>480</v>
      </c>
      <c r="I110" s="18">
        <f t="shared" si="2"/>
        <v>960</v>
      </c>
      <c r="J110" s="3" t="s">
        <v>320</v>
      </c>
      <c r="K110" s="3" t="s">
        <v>320</v>
      </c>
      <c r="L110" s="14" t="s">
        <v>320</v>
      </c>
      <c r="M110" s="4"/>
    </row>
    <row r="111" spans="1:13" ht="36" customHeight="1">
      <c r="A111" s="2">
        <v>108</v>
      </c>
      <c r="B111" s="32" t="s">
        <v>293</v>
      </c>
      <c r="C111" s="32" t="s">
        <v>294</v>
      </c>
      <c r="D111" s="33" t="s">
        <v>285</v>
      </c>
      <c r="E111" s="8" t="s">
        <v>19</v>
      </c>
      <c r="F111" s="15" t="s">
        <v>295</v>
      </c>
      <c r="G111" s="21">
        <v>2</v>
      </c>
      <c r="H111" s="18">
        <v>350</v>
      </c>
      <c r="I111" s="18">
        <f t="shared" si="2"/>
        <v>700</v>
      </c>
      <c r="J111" s="3" t="s">
        <v>320</v>
      </c>
      <c r="K111" s="3" t="s">
        <v>320</v>
      </c>
      <c r="L111" s="14" t="s">
        <v>320</v>
      </c>
      <c r="M111" s="4"/>
    </row>
    <row r="112" spans="1:13" ht="19.8">
      <c r="A112" s="2">
        <v>109</v>
      </c>
      <c r="B112" s="32" t="s">
        <v>296</v>
      </c>
      <c r="C112" s="32" t="s">
        <v>297</v>
      </c>
      <c r="D112" s="33" t="s">
        <v>298</v>
      </c>
      <c r="E112" s="8" t="s">
        <v>19</v>
      </c>
      <c r="F112" s="15" t="s">
        <v>299</v>
      </c>
      <c r="G112" s="21">
        <v>2</v>
      </c>
      <c r="H112" s="18">
        <v>320</v>
      </c>
      <c r="I112" s="18">
        <f t="shared" si="2"/>
        <v>640</v>
      </c>
      <c r="J112" s="3" t="s">
        <v>320</v>
      </c>
      <c r="K112" s="3" t="s">
        <v>320</v>
      </c>
      <c r="L112" s="14" t="s">
        <v>320</v>
      </c>
      <c r="M112" s="4"/>
    </row>
    <row r="113" spans="1:13" ht="32.4">
      <c r="A113" s="2">
        <v>110</v>
      </c>
      <c r="B113" s="32" t="s">
        <v>300</v>
      </c>
      <c r="C113" s="32" t="s">
        <v>301</v>
      </c>
      <c r="D113" s="33" t="s">
        <v>298</v>
      </c>
      <c r="E113" s="8" t="s">
        <v>19</v>
      </c>
      <c r="F113" s="15" t="s">
        <v>302</v>
      </c>
      <c r="G113" s="21">
        <v>2</v>
      </c>
      <c r="H113" s="18">
        <v>300</v>
      </c>
      <c r="I113" s="18">
        <f t="shared" si="2"/>
        <v>600</v>
      </c>
      <c r="J113" s="3" t="s">
        <v>320</v>
      </c>
      <c r="K113" s="3" t="s">
        <v>320</v>
      </c>
      <c r="L113" s="14" t="s">
        <v>320</v>
      </c>
      <c r="M113" s="4"/>
    </row>
    <row r="114" spans="1:13" ht="19.8">
      <c r="A114" s="2">
        <v>111</v>
      </c>
      <c r="B114" s="32" t="s">
        <v>303</v>
      </c>
      <c r="C114" s="32" t="s">
        <v>304</v>
      </c>
      <c r="D114" s="33" t="s">
        <v>298</v>
      </c>
      <c r="E114" s="8" t="s">
        <v>19</v>
      </c>
      <c r="F114" s="15" t="s">
        <v>305</v>
      </c>
      <c r="G114" s="21">
        <v>2</v>
      </c>
      <c r="H114" s="18">
        <v>300</v>
      </c>
      <c r="I114" s="18">
        <f t="shared" si="2"/>
        <v>600</v>
      </c>
      <c r="J114" s="3" t="s">
        <v>320</v>
      </c>
      <c r="K114" s="3" t="s">
        <v>320</v>
      </c>
      <c r="L114" s="14" t="s">
        <v>320</v>
      </c>
      <c r="M114" s="4"/>
    </row>
    <row r="115" spans="1:13" ht="19.8">
      <c r="A115" s="2">
        <v>112</v>
      </c>
      <c r="B115" s="32" t="s">
        <v>306</v>
      </c>
      <c r="C115" s="32" t="s">
        <v>307</v>
      </c>
      <c r="D115" s="33" t="s">
        <v>308</v>
      </c>
      <c r="E115" s="8" t="s">
        <v>19</v>
      </c>
      <c r="F115" s="15" t="s">
        <v>309</v>
      </c>
      <c r="G115" s="21">
        <v>2</v>
      </c>
      <c r="H115" s="18">
        <v>250</v>
      </c>
      <c r="I115" s="18">
        <f t="shared" si="2"/>
        <v>500</v>
      </c>
      <c r="J115" s="3" t="s">
        <v>320</v>
      </c>
      <c r="K115" s="3" t="s">
        <v>320</v>
      </c>
      <c r="L115" s="14" t="s">
        <v>320</v>
      </c>
      <c r="M115" s="4"/>
    </row>
    <row r="116" spans="1:13" ht="19.8">
      <c r="A116" s="2">
        <v>113</v>
      </c>
      <c r="B116" s="32" t="s">
        <v>310</v>
      </c>
      <c r="C116" s="32" t="s">
        <v>179</v>
      </c>
      <c r="D116" s="33" t="s">
        <v>180</v>
      </c>
      <c r="E116" s="8" t="s">
        <v>19</v>
      </c>
      <c r="F116" s="15" t="s">
        <v>311</v>
      </c>
      <c r="G116" s="21">
        <v>2</v>
      </c>
      <c r="H116" s="18">
        <v>300</v>
      </c>
      <c r="I116" s="18">
        <f t="shared" si="2"/>
        <v>600</v>
      </c>
      <c r="J116" s="3" t="s">
        <v>320</v>
      </c>
      <c r="K116" s="3" t="s">
        <v>320</v>
      </c>
      <c r="L116" s="14" t="s">
        <v>320</v>
      </c>
      <c r="M116" s="4"/>
    </row>
    <row r="117" spans="1:13" ht="19.8">
      <c r="A117" s="2">
        <v>114</v>
      </c>
      <c r="B117" s="32" t="s">
        <v>312</v>
      </c>
      <c r="C117" s="32" t="s">
        <v>313</v>
      </c>
      <c r="D117" s="34" t="s">
        <v>180</v>
      </c>
      <c r="E117" s="8" t="s">
        <v>19</v>
      </c>
      <c r="F117" s="15" t="s">
        <v>314</v>
      </c>
      <c r="G117" s="21">
        <v>2</v>
      </c>
      <c r="H117" s="18">
        <v>300</v>
      </c>
      <c r="I117" s="18">
        <f t="shared" si="2"/>
        <v>600</v>
      </c>
      <c r="J117" s="3" t="s">
        <v>320</v>
      </c>
      <c r="K117" s="3" t="s">
        <v>320</v>
      </c>
      <c r="L117" s="14" t="s">
        <v>320</v>
      </c>
      <c r="M117" s="4"/>
    </row>
    <row r="118" spans="1:13" ht="19.8">
      <c r="A118" s="2">
        <v>115</v>
      </c>
      <c r="B118" s="32" t="s">
        <v>315</v>
      </c>
      <c r="C118" s="32" t="s">
        <v>316</v>
      </c>
      <c r="D118" s="34" t="s">
        <v>180</v>
      </c>
      <c r="E118" s="8" t="s">
        <v>19</v>
      </c>
      <c r="F118" s="15" t="s">
        <v>317</v>
      </c>
      <c r="G118" s="21">
        <v>2</v>
      </c>
      <c r="H118" s="18">
        <v>300</v>
      </c>
      <c r="I118" s="18">
        <f t="shared" si="2"/>
        <v>600</v>
      </c>
      <c r="J118" s="3" t="s">
        <v>320</v>
      </c>
      <c r="K118" s="3" t="s">
        <v>320</v>
      </c>
      <c r="L118" s="14" t="s">
        <v>320</v>
      </c>
      <c r="M118" s="4"/>
    </row>
    <row r="119" spans="1:13" ht="19.8">
      <c r="A119" s="2" t="s">
        <v>11</v>
      </c>
      <c r="B119" s="1"/>
      <c r="C119" s="1"/>
      <c r="D119" s="1"/>
      <c r="E119" s="2"/>
      <c r="F119" s="2"/>
      <c r="G119" s="5">
        <f>SUM(G4:G118)</f>
        <v>213</v>
      </c>
      <c r="H119" s="5"/>
      <c r="I119" s="5">
        <f>SUM(I4:I118)</f>
        <v>67275</v>
      </c>
      <c r="J119" s="1"/>
      <c r="K119" s="1"/>
      <c r="L119" s="1"/>
      <c r="M119" s="1"/>
    </row>
    <row r="120" spans="1:13" ht="226.8" customHeight="1">
      <c r="A120" s="23" t="s">
        <v>14</v>
      </c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</row>
    <row r="121" spans="1:13" ht="96" customHeight="1">
      <c r="A121" s="31" t="s">
        <v>402</v>
      </c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</row>
  </sheetData>
  <mergeCells count="4">
    <mergeCell ref="A120:M120"/>
    <mergeCell ref="A1:M1"/>
    <mergeCell ref="A2:M2"/>
    <mergeCell ref="A121:M121"/>
  </mergeCells>
  <phoneticPr fontId="1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7" fitToHeight="5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ypes-lin</cp:lastModifiedBy>
  <cp:lastPrinted>2022-12-22T03:39:36Z</cp:lastPrinted>
  <dcterms:created xsi:type="dcterms:W3CDTF">2012-07-23T02:09:03Z</dcterms:created>
  <dcterms:modified xsi:type="dcterms:W3CDTF">2022-12-22T03:39:37Z</dcterms:modified>
</cp:coreProperties>
</file>